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АРХИВ РЕШЕНИЙ В ЭЛ,ВИДЕ\НПА 7 созыв\29 заседание решение с 230 по 241\236 Об утв. отчета об ипользовании дорожного фонда в 2024 г\"/>
    </mc:Choice>
  </mc:AlternateContent>
  <bookViews>
    <workbookView xWindow="0" yWindow="0" windowWidth="28800" windowHeight="12330" tabRatio="337" activeTab="1"/>
  </bookViews>
  <sheets>
    <sheet name="2023" sheetId="5" r:id="rId1"/>
    <sheet name="Лист1" sheetId="1" r:id="rId2"/>
  </sheets>
  <definedNames>
    <definedName name="_xlnm._FilterDatabase" localSheetId="0" hidden="1">'2023'!$A$21:$M$71</definedName>
    <definedName name="_xlnm.Print_Area" localSheetId="0">'2023'!$A$1:$M$72</definedName>
  </definedNames>
  <calcPr calcId="162913"/>
</workbook>
</file>

<file path=xl/calcChain.xml><?xml version="1.0" encoding="utf-8"?>
<calcChain xmlns="http://schemas.openxmlformats.org/spreadsheetml/2006/main">
  <c r="E30" i="5" l="1"/>
  <c r="L44" i="5"/>
  <c r="K44" i="5"/>
  <c r="J44" i="5" s="1"/>
  <c r="E71" i="5"/>
  <c r="F71" i="5"/>
  <c r="H71" i="5"/>
  <c r="I71" i="5"/>
  <c r="G66" i="5" l="1"/>
  <c r="G50" i="5"/>
  <c r="J70" i="5" l="1"/>
  <c r="G70" i="5"/>
  <c r="D70" i="5"/>
  <c r="G69" i="5"/>
  <c r="K69" i="5"/>
  <c r="J69" i="5" s="1"/>
  <c r="D69" i="5"/>
  <c r="D66" i="5"/>
  <c r="J58" i="5"/>
  <c r="G58" i="5"/>
  <c r="D58" i="5"/>
  <c r="D50" i="5" l="1"/>
  <c r="I39" i="5" l="1"/>
  <c r="F39" i="5"/>
  <c r="K65" i="5" l="1"/>
  <c r="G65" i="5"/>
  <c r="G54" i="5"/>
  <c r="K54" i="5" s="1"/>
  <c r="E51" i="5"/>
  <c r="G41" i="5"/>
  <c r="H39" i="5"/>
  <c r="E39" i="5"/>
  <c r="K38" i="5" l="1"/>
  <c r="L23" i="5"/>
  <c r="D23" i="5"/>
  <c r="G23" i="5"/>
  <c r="K23" i="5"/>
  <c r="D21" i="5"/>
  <c r="J23" i="5" l="1"/>
  <c r="G17" i="5"/>
  <c r="D17" i="5"/>
  <c r="G33" i="5"/>
  <c r="L33" i="5"/>
  <c r="K33" i="5"/>
  <c r="D33" i="5"/>
  <c r="J33" i="5" l="1"/>
  <c r="L66" i="5"/>
  <c r="K66" i="5"/>
  <c r="J66" i="5" l="1"/>
  <c r="H51" i="5"/>
  <c r="I51" i="5"/>
  <c r="F51" i="5"/>
  <c r="G38" i="5"/>
  <c r="L38" i="5"/>
  <c r="D38" i="5"/>
  <c r="J38" i="5" l="1"/>
  <c r="G24" i="5" l="1"/>
  <c r="D24" i="5"/>
  <c r="G21" i="5"/>
  <c r="K68" i="5" l="1"/>
  <c r="J68" i="5" s="1"/>
  <c r="G68" i="5"/>
  <c r="D68" i="5"/>
  <c r="L67" i="5"/>
  <c r="K67" i="5"/>
  <c r="G67" i="5"/>
  <c r="D67" i="5"/>
  <c r="L65" i="5"/>
  <c r="D65" i="5"/>
  <c r="L64" i="5"/>
  <c r="K64" i="5"/>
  <c r="G64" i="5"/>
  <c r="D64" i="5"/>
  <c r="L63" i="5"/>
  <c r="L62" i="5"/>
  <c r="K62" i="5"/>
  <c r="G62" i="5"/>
  <c r="D62" i="5"/>
  <c r="L61" i="5"/>
  <c r="K61" i="5"/>
  <c r="G61" i="5"/>
  <c r="D61" i="5"/>
  <c r="L60" i="5"/>
  <c r="K60" i="5"/>
  <c r="G60" i="5"/>
  <c r="D60" i="5"/>
  <c r="L59" i="5"/>
  <c r="K59" i="5"/>
  <c r="G59" i="5"/>
  <c r="D59" i="5"/>
  <c r="L57" i="5"/>
  <c r="K57" i="5"/>
  <c r="G57" i="5"/>
  <c r="D57" i="5"/>
  <c r="L56" i="5"/>
  <c r="K56" i="5"/>
  <c r="G56" i="5"/>
  <c r="D56" i="5"/>
  <c r="L55" i="5"/>
  <c r="K55" i="5"/>
  <c r="G55" i="5"/>
  <c r="D55" i="5"/>
  <c r="L54" i="5"/>
  <c r="J54" i="5" s="1"/>
  <c r="D54" i="5"/>
  <c r="L53" i="5"/>
  <c r="K53" i="5"/>
  <c r="G53" i="5"/>
  <c r="D53" i="5"/>
  <c r="L49" i="5"/>
  <c r="K49" i="5"/>
  <c r="G49" i="5"/>
  <c r="D49" i="5"/>
  <c r="L48" i="5"/>
  <c r="K48" i="5"/>
  <c r="G48" i="5"/>
  <c r="D48" i="5"/>
  <c r="L47" i="5"/>
  <c r="K47" i="5"/>
  <c r="G47" i="5"/>
  <c r="D47" i="5"/>
  <c r="I45" i="5"/>
  <c r="H45" i="5"/>
  <c r="F45" i="5"/>
  <c r="E45" i="5"/>
  <c r="L45" i="5"/>
  <c r="G44" i="5"/>
  <c r="G45" i="5" s="1"/>
  <c r="D44" i="5"/>
  <c r="D45" i="5" s="1"/>
  <c r="I42" i="5"/>
  <c r="H42" i="5"/>
  <c r="F42" i="5"/>
  <c r="E42" i="5"/>
  <c r="L41" i="5"/>
  <c r="L42" i="5" s="1"/>
  <c r="K41" i="5"/>
  <c r="K42" i="5" s="1"/>
  <c r="G42" i="5"/>
  <c r="D41" i="5"/>
  <c r="L37" i="5"/>
  <c r="K37" i="5"/>
  <c r="G37" i="5"/>
  <c r="D37" i="5"/>
  <c r="L36" i="5"/>
  <c r="K36" i="5"/>
  <c r="G36" i="5"/>
  <c r="D36" i="5"/>
  <c r="L35" i="5"/>
  <c r="K35" i="5"/>
  <c r="G35" i="5"/>
  <c r="D35" i="5"/>
  <c r="L34" i="5"/>
  <c r="K34" i="5"/>
  <c r="G34" i="5"/>
  <c r="D34" i="5"/>
  <c r="L32" i="5"/>
  <c r="K32" i="5"/>
  <c r="G32" i="5"/>
  <c r="D32" i="5"/>
  <c r="L31" i="5"/>
  <c r="K31" i="5"/>
  <c r="G31" i="5"/>
  <c r="D31" i="5"/>
  <c r="L30" i="5"/>
  <c r="K30" i="5"/>
  <c r="G30" i="5"/>
  <c r="D30" i="5"/>
  <c r="L29" i="5"/>
  <c r="K29" i="5"/>
  <c r="G29" i="5"/>
  <c r="D29" i="5"/>
  <c r="L28" i="5"/>
  <c r="K28" i="5"/>
  <c r="G28" i="5"/>
  <c r="D28" i="5"/>
  <c r="L27" i="5"/>
  <c r="K27" i="5"/>
  <c r="G27" i="5"/>
  <c r="D27" i="5"/>
  <c r="L26" i="5"/>
  <c r="K26" i="5"/>
  <c r="G26" i="5"/>
  <c r="D26" i="5"/>
  <c r="L25" i="5"/>
  <c r="K25" i="5"/>
  <c r="G25" i="5"/>
  <c r="D25" i="5"/>
  <c r="L24" i="5"/>
  <c r="K24" i="5"/>
  <c r="J24" i="5"/>
  <c r="L22" i="5"/>
  <c r="K22" i="5"/>
  <c r="G22" i="5"/>
  <c r="D22" i="5"/>
  <c r="L21" i="5"/>
  <c r="K21" i="5"/>
  <c r="I18" i="5"/>
  <c r="H18" i="5"/>
  <c r="F18" i="5"/>
  <c r="F72" i="5" s="1"/>
  <c r="E18" i="5"/>
  <c r="L17" i="5"/>
  <c r="L18" i="5" s="1"/>
  <c r="K17" i="5"/>
  <c r="K18" i="5" s="1"/>
  <c r="D18" i="5"/>
  <c r="I72" i="5" l="1"/>
  <c r="L71" i="5"/>
  <c r="L51" i="5"/>
  <c r="E72" i="5"/>
  <c r="D72" i="5" s="1"/>
  <c r="L72" i="5"/>
  <c r="H72" i="5"/>
  <c r="D39" i="5"/>
  <c r="G39" i="5"/>
  <c r="D51" i="5"/>
  <c r="G51" i="5"/>
  <c r="L39" i="5"/>
  <c r="J65" i="5"/>
  <c r="J56" i="5"/>
  <c r="J59" i="5"/>
  <c r="J60" i="5"/>
  <c r="G63" i="5"/>
  <c r="G71" i="5" s="1"/>
  <c r="J64" i="5"/>
  <c r="J55" i="5"/>
  <c r="G18" i="5"/>
  <c r="J17" i="5"/>
  <c r="J18" i="5" s="1"/>
  <c r="J61" i="5"/>
  <c r="J41" i="5"/>
  <c r="J42" i="5" s="1"/>
  <c r="J28" i="5"/>
  <c r="J30" i="5"/>
  <c r="J31" i="5"/>
  <c r="J32" i="5"/>
  <c r="J35" i="5"/>
  <c r="J36" i="5"/>
  <c r="D42" i="5"/>
  <c r="J25" i="5"/>
  <c r="J26" i="5"/>
  <c r="J49" i="5"/>
  <c r="J57" i="5"/>
  <c r="D63" i="5"/>
  <c r="D71" i="5" s="1"/>
  <c r="J62" i="5"/>
  <c r="J21" i="5"/>
  <c r="J47" i="5"/>
  <c r="K39" i="5"/>
  <c r="J22" i="5"/>
  <c r="J27" i="5"/>
  <c r="J29" i="5"/>
  <c r="J34" i="5"/>
  <c r="J37" i="5"/>
  <c r="K45" i="5"/>
  <c r="K51" i="5"/>
  <c r="J48" i="5"/>
  <c r="J53" i="5"/>
  <c r="J67" i="5"/>
  <c r="K63" i="5"/>
  <c r="J63" i="5" s="1"/>
  <c r="J51" i="5" l="1"/>
  <c r="K72" i="5"/>
  <c r="G72" i="5"/>
  <c r="J72" i="5" s="1"/>
  <c r="J71" i="5"/>
  <c r="K71" i="5"/>
  <c r="J39" i="5"/>
  <c r="J45" i="5"/>
</calcChain>
</file>

<file path=xl/sharedStrings.xml><?xml version="1.0" encoding="utf-8"?>
<sst xmlns="http://schemas.openxmlformats.org/spreadsheetml/2006/main" count="171" uniqueCount="128">
  <si>
    <t>ОТЧЕТ</t>
  </si>
  <si>
    <t>Nпп</t>
  </si>
  <si>
    <t>Наименование работ, объектов</t>
  </si>
  <si>
    <t>Год выполнения работ</t>
  </si>
  <si>
    <t>В том числе за счет средств</t>
  </si>
  <si>
    <t>Местный бюджет</t>
  </si>
  <si>
    <t>субсидии областного бюджета</t>
  </si>
  <si>
    <t>Примечание</t>
  </si>
  <si>
    <t>1.1.</t>
  </si>
  <si>
    <t>2.3.</t>
  </si>
  <si>
    <t>2.1.</t>
  </si>
  <si>
    <t>2.2.</t>
  </si>
  <si>
    <t>2.5.</t>
  </si>
  <si>
    <t>2.4.</t>
  </si>
  <si>
    <t>Обустройство наиболее опасных участков улично-дорожной сети населенных пунктов дорожным ограждением</t>
  </si>
  <si>
    <t>5.1.</t>
  </si>
  <si>
    <t>6.1.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</si>
  <si>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</si>
  <si>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</si>
  <si>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</si>
  <si>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</si>
  <si>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</si>
  <si>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</si>
  <si>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</si>
  <si>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</si>
  <si>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</si>
  <si>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2.16.</t>
  </si>
  <si>
    <t>2.17.</t>
  </si>
  <si>
    <t>2.18.</t>
  </si>
  <si>
    <t>5.2.</t>
  </si>
  <si>
    <t>5.3.</t>
  </si>
  <si>
    <t xml:space="preserve">Ремонт объектов дорожного хозяйства муниципального образования "Холмский городской округ" подведомственным учреждением МБУ УГДХ </t>
  </si>
  <si>
    <t xml:space="preserve">Исполнено в полном объеме </t>
  </si>
  <si>
    <t>Исполнено в полном объеме</t>
  </si>
  <si>
    <t>3.1.</t>
  </si>
  <si>
    <t>4.1.</t>
  </si>
  <si>
    <t>Итого по п. 1</t>
  </si>
  <si>
    <t>Итого по п. 2</t>
  </si>
  <si>
    <t>Итого по п. 3</t>
  </si>
  <si>
    <t>Итого по п. 4</t>
  </si>
  <si>
    <t>Итого по п. 6</t>
  </si>
  <si>
    <t>Исполнено в полном объёме</t>
  </si>
  <si>
    <t>Обустройство улично-дорожной сети населенных пунктов дорожными знаками и дорожной разметкой в соответствии с Проектом организации дорожного движения</t>
  </si>
  <si>
    <t>6.2.</t>
  </si>
  <si>
    <t>6.3.</t>
  </si>
  <si>
    <t>Содержание автомобильных дорог общего пользования местного значения г. Холмска и населённых пунктов</t>
  </si>
  <si>
    <t>Обустройство участков улично-дорожной сети населенных пунктов пешеходными ограждениями, в том числе в зоне пешеходных переходов</t>
  </si>
  <si>
    <t>6.4.</t>
  </si>
  <si>
    <t>6.5.</t>
  </si>
  <si>
    <t>6.6.</t>
  </si>
  <si>
    <t>6.7.</t>
  </si>
  <si>
    <t>6.8.</t>
  </si>
  <si>
    <t xml:space="preserve">Капитальный ремонт, ремонт дворовых территорий многоквартирных домов, проездов к дворовым территориям многоквартирных домов населенных пунктов по ул. Первомайская д.2 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</si>
  <si>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по ул. Портовая, 12, 12А в г. Холмске</t>
  </si>
  <si>
    <t xml:space="preserve">Ремонт дворовых территорий многоквартирных домов, проездов к дворовым территориям многоквартирных домов населенных пунктов (три площадки для хозяйственных нужд и тротуар по ул. Крузенштерна, д.5) </t>
  </si>
  <si>
    <t>2. Капитальный ремонт и (или) ремонт автомобильных дорог общего пользования местного значения:</t>
  </si>
  <si>
    <t>1. Содержание автомобильных дорог общего пользования местного значения:</t>
  </si>
  <si>
    <t xml:space="preserve">Капитальный ремонт автомобильных дорог общего пользования местного значения улично-дорожной сети по ул. Ливадных г. Холмск </t>
  </si>
  <si>
    <t>Капитальный ремонт автомобильных дорог общего пользования местного значения улично-дорожной сети по ул. Матросова, Лермонтова Пушкина г. Холмск</t>
  </si>
  <si>
    <t>3. Ремонт объектов дорожного хозяйства муниципального образования "Холмский городской округ:</t>
  </si>
  <si>
    <t>6.9.</t>
  </si>
  <si>
    <t>6.10.</t>
  </si>
  <si>
    <t>6.11.</t>
  </si>
  <si>
    <t>6.12.</t>
  </si>
  <si>
    <t>6.13.</t>
  </si>
  <si>
    <t>6.14.</t>
  </si>
  <si>
    <t>6.15.</t>
  </si>
  <si>
    <t>ВСЕГО по плану дорожных работ (разделы 1-6)</t>
  </si>
  <si>
    <t>2.15.</t>
  </si>
  <si>
    <t>5. 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 согласно муниципальной программы «Повышение безопасности дорожного движения в муниципальном образовании «Холмский городской округ»  утвержденной постановлением администрации муниципального образования "Холмский городской округ" от 10.12.2015 № 1368</t>
  </si>
  <si>
    <t>5.4.</t>
  </si>
  <si>
    <t>Итого по п. 5</t>
  </si>
  <si>
    <t>6. Капитальный ремонт,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«Формирование современной городской среды на территории  муниципального образования «Холмский городской округ», утвержденной постановлением администрации муниципального образования «Холмский городской округ» 21.03.2018 № 523</t>
  </si>
  <si>
    <t>План на 2024 год</t>
  </si>
  <si>
    <t>Факт за 2024год</t>
  </si>
  <si>
    <t>Неосвоенные средства в 2024 году</t>
  </si>
  <si>
    <t>Объем дорожных работ на 2024 год всего, тыс. рублей</t>
  </si>
  <si>
    <t>об использовании бюджетных ассигнований муниципального дорожного фонда муниципального образования "Холмский городской округ" за 2024 год</t>
  </si>
  <si>
    <t>(о выполнении плана дорожных работ на территории муниципального образования "Холмский городской округ" за 2024 год)</t>
  </si>
  <si>
    <t>Объем дорожных работ, выполненных в 2024 году всего, тыс. рублей</t>
  </si>
  <si>
    <t>Ремонт колодцев в г. Холмске (дорога в районе ул. Советская 136-Б)</t>
  </si>
  <si>
    <t xml:space="preserve">Устройство уличного освещения автомобильной дороги общего пользования местного значения по ул. Шевченко г. Холмска </t>
  </si>
  <si>
    <t>Ремонт моста, расположенного на автомобильной дороге общего пользования местного значения, через реку Целебная по ул. Кирпичная с. Яблочное</t>
  </si>
  <si>
    <t>Ремонт деревянного моста в с. Правда (река Правдинка), сопряженного с автомобильной дорогой общего пользования местного значения по ул. Речная с. Правда</t>
  </si>
  <si>
    <t>Разработка проектно-сметной документации по объекту: «Капитальный ремонт автомобильной дороги общего пользования местного значения по ул. Рабочая в г. Холмск»</t>
  </si>
  <si>
    <t>Ремонт участка автомобильной дороги по ул. Надречная в с. Правда</t>
  </si>
  <si>
    <t>Обустройство пешеходного перехода на автомобильной дороге общего пользования местного значения по ул. Школьная с. Чехов</t>
  </si>
  <si>
    <t>Ремонт моста, расположенного на автомобильной дороге общего пользования местного значения по ул. Чехов с. Костромское</t>
  </si>
  <si>
    <t>Обустройство уличного освещения внутриквартальных проездов по адресу: г. Холмск, ул. Дальняя – пер. Маячный</t>
  </si>
  <si>
    <t>Обустройство уличного освещения внутриквартальных проездов по адресу: г. Холмск, ул. Лесозаводская</t>
  </si>
  <si>
    <t>Проверка локального сметного расчета в части ценообразования по объекту: "Капитальный ремонт автомобильных дорог общего пользования местного значения (Устройство протуарной линии по ул. Речная в с. Чапланово)"</t>
  </si>
  <si>
    <t>Составление акта балансовой принадлежности уличного освещения автомобильной дороги по ул. Ливадных</t>
  </si>
  <si>
    <t>Объемы, запланированные в 2024 году, выполнены в полном объеме</t>
  </si>
  <si>
    <t>2022, 2023, 2024</t>
  </si>
  <si>
    <t xml:space="preserve">4. Приведение в нормативное состояние автомобильных дорог и искусственных сооружений: </t>
  </si>
  <si>
    <t>Оборудование нерегулируемых пешеходных переходов светофорными объектами (обустройство светофора Т7 по ул. Речная с. Чапланово)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</si>
  <si>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(Устройство ливневой канализации по ул. Советская, 108)</t>
  </si>
  <si>
    <t xml:space="preserve">Капитальный ремонт автомобильных дорог общего пользования местного значения по ул. Совесткая г. Холмск  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</si>
  <si>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(г. Холмск, ул. Советская, 111, 113)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</si>
  <si>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(г. Холмск, ул. Пушкина, 21, 21 А, 23)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</si>
  <si>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(г. Холмск, ул. Капитанская,1)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</si>
  <si>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(г. Холмск, ул. Переселенческая, д. 21, д. 21А, д. 23)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</si>
  <si>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(г. Холмск, ул. Советская, 96)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</si>
  <si>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(г. Холмск, ул. Матросова, 4а)</t>
  </si>
  <si>
    <t xml:space="preserve">Капитальный ремонт, ремонт дворовых территорий многоквартирных домов, проездов к дворовым территориям многоквартирных домов населенных пунктов (Устройство ливневой канализации на территории дома № 26 по ул. Северная, с. Чехов) 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</si>
  <si>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(ливневая канализация по ул. Макарова 14,16,16А в г. Холмске)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</si>
  <si>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(Устройство малых архитектурных форм) г. Холмск, ул. Переселенческая, д.21,21а, 23, ул. Пушкина, д.21,21а,23</t>
  </si>
  <si>
    <t>Ремонт дворовых территорий многоквартирных домов, проездов к дворовым территориям многоквартирных домов населенных пунктов (устройство пешеходной дорожки, ведущей к д. 6А по ул. А. Матросова г. Холмск</t>
  </si>
  <si>
    <t>Устройство уличного освещения двора по ул. 60 лет Октября, д.4 г. Холмска</t>
  </si>
  <si>
    <t xml:space="preserve">Технологическое присоединение уличного освещения, расположенного по адресу: г. Холмск, ул. Первомайская 2 </t>
  </si>
  <si>
    <t>6.16.</t>
  </si>
  <si>
    <t>6.17.</t>
  </si>
  <si>
    <t>6.18.</t>
  </si>
  <si>
    <t>Разработка проектно-сметной документации по объекту "Капитальный ремонт, ремонт территории многоквартирных домов, проездов к дворовым территориям многоквартирных домов населенных пунктов г. Холмск, ул. Капитанская д. 1, ул. Советская д. 96, ул. Матросова д. 4 А, ул. Первомайская д.11, ул. Флотская д. 21,  с. Правда, ул. Речная д.25, д.27; г. Холмск, ул. Школьная, д. 48 А; с. Чехов, ул. Ленина, д. 56; с. Чехов, ул. Северная, д.28, д.30, ул. Молодежная 6, 6А; с. Яблочное, ул. Колхозная 107; г. Холмск, ул. Капитанская 7, 9; г. Холмск, ул. Портовая 14, 16, ул. Молодежная 11, 11А; г. Холмск, ул. Крузенштерна 9; с. Костромское, ул. Огородная 4, 4А; с. Костромское, ул. Огородная 3, ул. Комсомольская, д.8; ул. Молодёжная д.19</t>
  </si>
  <si>
    <t>Проверка локально сметного расчета в части ценообразования по объекту: " Капитальный ремонт, ремонт дворовых территоий МКД, проездов к дворовым территориям МКД населенных пунктов по адресу: г. Холмск, ул. Матросова, д. 4а, л. Советская, д. 96, ул. Переселенческая, д.21, д. 21А, 23, ливневая система г. Холмск, ул. Макарова 14, 16, 16А</t>
  </si>
  <si>
    <t xml:space="preserve">Оплачено в соответствии с фактически выполненными работами </t>
  </si>
  <si>
    <t>Работы не приняты, в связи с невыполнением муниципального контракта.</t>
  </si>
  <si>
    <t>Технологическое присоединение к электросетям:"Капитальный ремонт автомобильной дороги по ул.Советская в г.Холмске"</t>
  </si>
  <si>
    <t>Технологическое присоединение к электросетям:"Уличное освещение, расположенное по адресу г. Холмск, ул. Лесозаводская"</t>
  </si>
  <si>
    <t>Технологическое присоединение к электросетям:Уличное освещение, расположенное ул. Дальняя г. Холмск</t>
  </si>
  <si>
    <t>Технологическое присоединение к электросетям:Уличное освещение, расположенного по адресу: Сахалинская обл., г. Холмск, ул. Плотинная (от д. 31 до д. 7А)</t>
  </si>
  <si>
    <t>Холмского муниципального округа</t>
  </si>
  <si>
    <t>Сахалинской области</t>
  </si>
  <si>
    <t>Вид работ разборки индивидуальных металлических гаражей не входил в областную субсидию. Муниципальный контракт выполнен и оплачен в полном объеме</t>
  </si>
  <si>
    <t>Решением Собрания</t>
  </si>
  <si>
    <t>Утвержден</t>
  </si>
  <si>
    <t>от 29.05.2025</t>
  </si>
  <si>
    <t>№ 29/7-236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</si>
</sst>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₽&quot;_-;\-* #,##0.00\ &quot;₽&quot;_-;_-* &quot;-&quot;??\ &quot;₽&quot;_-;_-@_-"/>
    <numFmt numFmtId="164" formatCode="#,##0.0"/>
    <numFmt numFmtId="165" formatCode="#,##0.0\ _₽"/>
    <numFmt numFmtId="166" formatCode="0.0"/>
    <numFmt numFmtId="167" formatCode="#,##0.00,"/>
    <numFmt numFmtId="168" formatCode="#,##0,"/>
    <numFmt numFmtId="169" formatCode="#,##0.0_ ;\-#,##0.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rgb="FFFF0000"/>
      <name val="Times New Roman"/>
      <family val="1"/>
      <charset val="204"/>
    </font>
    <font>
      <u/>
      <sz val="12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4" fontId="15" fillId="0" borderId="0" applyFont="0" applyFill="0" applyBorder="0" applyAlignment="0" applyProtection="0"/>
  </cellStyleXfs>
  <cellXfs count="372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49" fontId="3" fillId="2" borderId="50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1" fillId="0" borderId="0" xfId="0" applyNumberFormat="1" applyFont="1"/>
    <xf numFmtId="49" fontId="1" fillId="0" borderId="5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3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left" vertical="center"/>
    </xf>
    <xf numFmtId="0" fontId="3" fillId="0" borderId="28" xfId="0" applyFont="1" applyFill="1" applyBorder="1"/>
    <xf numFmtId="164" fontId="6" fillId="0" borderId="28" xfId="0" applyNumberFormat="1" applyFont="1" applyFill="1" applyBorder="1" applyAlignment="1">
      <alignment horizontal="center" vertical="center"/>
    </xf>
    <xf numFmtId="0" fontId="3" fillId="0" borderId="29" xfId="0" applyFont="1" applyFill="1" applyBorder="1"/>
    <xf numFmtId="0" fontId="3" fillId="0" borderId="4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/>
    </xf>
    <xf numFmtId="0" fontId="3" fillId="0" borderId="23" xfId="0" applyFont="1" applyFill="1" applyBorder="1" applyAlignment="1"/>
    <xf numFmtId="164" fontId="6" fillId="0" borderId="23" xfId="0" applyNumberFormat="1" applyFont="1" applyFill="1" applyBorder="1" applyAlignment="1">
      <alignment horizontal="center"/>
    </xf>
    <xf numFmtId="0" fontId="3" fillId="0" borderId="43" xfId="0" applyFont="1" applyFill="1" applyBorder="1"/>
    <xf numFmtId="49" fontId="6" fillId="0" borderId="36" xfId="0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6" fontId="2" fillId="0" borderId="1" xfId="0" applyNumberFormat="1" applyFont="1" applyBorder="1"/>
    <xf numFmtId="164" fontId="2" fillId="0" borderId="1" xfId="0" applyNumberFormat="1" applyFont="1" applyBorder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wrapText="1"/>
    </xf>
    <xf numFmtId="0" fontId="2" fillId="0" borderId="36" xfId="0" applyNumberFormat="1" applyFont="1" applyFill="1" applyBorder="1" applyAlignment="1">
      <alignment horizontal="center" vertical="center"/>
    </xf>
    <xf numFmtId="0" fontId="2" fillId="0" borderId="37" xfId="0" applyFont="1" applyFill="1" applyBorder="1"/>
    <xf numFmtId="0" fontId="2" fillId="0" borderId="37" xfId="0" applyFont="1" applyFill="1" applyBorder="1" applyAlignment="1">
      <alignment horizontal="center" vertical="center"/>
    </xf>
    <xf numFmtId="165" fontId="6" fillId="0" borderId="37" xfId="1" applyNumberFormat="1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/>
    </xf>
    <xf numFmtId="0" fontId="2" fillId="0" borderId="0" xfId="0" applyFont="1" applyFill="1"/>
    <xf numFmtId="16" fontId="1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166" fontId="1" fillId="0" borderId="22" xfId="0" applyNumberFormat="1" applyFont="1" applyFill="1" applyBorder="1" applyAlignment="1">
      <alignment horizontal="center" vertical="center" wrapText="1"/>
    </xf>
    <xf numFmtId="166" fontId="1" fillId="0" borderId="23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/>
    </xf>
    <xf numFmtId="0" fontId="1" fillId="0" borderId="14" xfId="0" applyFont="1" applyFill="1" applyBorder="1"/>
    <xf numFmtId="49" fontId="1" fillId="0" borderId="1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top" wrapText="1"/>
    </xf>
    <xf numFmtId="0" fontId="3" fillId="0" borderId="16" xfId="0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center"/>
    </xf>
    <xf numFmtId="0" fontId="1" fillId="0" borderId="26" xfId="0" applyFont="1" applyFill="1" applyBorder="1"/>
    <xf numFmtId="49" fontId="1" fillId="0" borderId="20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wrapText="1"/>
    </xf>
    <xf numFmtId="0" fontId="2" fillId="0" borderId="13" xfId="0" applyFont="1" applyFill="1" applyBorder="1" applyAlignment="1">
      <alignment horizontal="center" vertical="center"/>
    </xf>
    <xf numFmtId="0" fontId="1" fillId="0" borderId="11" xfId="0" applyFont="1" applyFill="1" applyBorder="1"/>
    <xf numFmtId="0" fontId="2" fillId="0" borderId="13" xfId="0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wrapText="1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horizontal="center" vertical="center"/>
    </xf>
    <xf numFmtId="0" fontId="1" fillId="0" borderId="13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/>
    </xf>
    <xf numFmtId="164" fontId="2" fillId="0" borderId="13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left"/>
    </xf>
    <xf numFmtId="165" fontId="1" fillId="0" borderId="13" xfId="0" applyNumberFormat="1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/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vertical="center"/>
    </xf>
    <xf numFmtId="49" fontId="3" fillId="0" borderId="50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49" fontId="1" fillId="2" borderId="27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vertical="center" wrapText="1"/>
    </xf>
    <xf numFmtId="164" fontId="6" fillId="2" borderId="28" xfId="0" applyNumberFormat="1" applyFont="1" applyFill="1" applyBorder="1" applyAlignment="1">
      <alignment horizontal="center" vertical="center"/>
    </xf>
    <xf numFmtId="0" fontId="1" fillId="2" borderId="29" xfId="0" applyFont="1" applyFill="1" applyBorder="1"/>
    <xf numFmtId="49" fontId="6" fillId="0" borderId="10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6" fillId="2" borderId="54" xfId="0" applyNumberFormat="1" applyFont="1" applyFill="1" applyBorder="1" applyAlignment="1">
      <alignment horizontal="center" vertical="center"/>
    </xf>
    <xf numFmtId="164" fontId="6" fillId="2" borderId="55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right"/>
    </xf>
    <xf numFmtId="164" fontId="2" fillId="0" borderId="53" xfId="0" applyNumberFormat="1" applyFont="1" applyBorder="1" applyAlignment="1">
      <alignment horizontal="center" vertical="center"/>
    </xf>
    <xf numFmtId="0" fontId="1" fillId="2" borderId="54" xfId="0" applyFont="1" applyFill="1" applyBorder="1"/>
    <xf numFmtId="164" fontId="6" fillId="2" borderId="27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/>
    <xf numFmtId="0" fontId="12" fillId="0" borderId="0" xfId="0" applyFont="1" applyFill="1" applyBorder="1"/>
    <xf numFmtId="0" fontId="13" fillId="0" borderId="0" xfId="0" applyFont="1" applyBorder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/>
    <xf numFmtId="0" fontId="13" fillId="0" borderId="3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4" fillId="0" borderId="0" xfId="0" applyFont="1" applyFill="1"/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2" borderId="0" xfId="0" applyFont="1" applyFill="1"/>
    <xf numFmtId="164" fontId="13" fillId="2" borderId="0" xfId="0" applyNumberFormat="1" applyFont="1" applyFill="1"/>
    <xf numFmtId="0" fontId="16" fillId="0" borderId="0" xfId="0" applyFont="1" applyFill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164" fontId="16" fillId="2" borderId="11" xfId="0" applyNumberFormat="1" applyFont="1" applyFill="1" applyBorder="1" applyAlignment="1">
      <alignment horizontal="center" vertical="center" wrapText="1"/>
    </xf>
    <xf numFmtId="165" fontId="17" fillId="0" borderId="36" xfId="0" applyNumberFormat="1" applyFont="1" applyFill="1" applyBorder="1" applyAlignment="1">
      <alignment horizontal="center" vertical="center"/>
    </xf>
    <xf numFmtId="165" fontId="17" fillId="2" borderId="1" xfId="0" applyNumberFormat="1" applyFont="1" applyFill="1" applyBorder="1" applyAlignment="1">
      <alignment horizontal="left" vertical="center"/>
    </xf>
    <xf numFmtId="165" fontId="17" fillId="2" borderId="37" xfId="0" applyNumberFormat="1" applyFont="1" applyFill="1" applyBorder="1" applyAlignment="1">
      <alignment horizontal="center" vertical="center"/>
    </xf>
    <xf numFmtId="165" fontId="17" fillId="2" borderId="37" xfId="1" applyNumberFormat="1" applyFont="1" applyFill="1" applyBorder="1" applyAlignment="1">
      <alignment horizontal="center" vertical="center" wrapText="1"/>
    </xf>
    <xf numFmtId="165" fontId="17" fillId="2" borderId="38" xfId="0" applyNumberFormat="1" applyFont="1" applyFill="1" applyBorder="1" applyAlignment="1">
      <alignment horizontal="center" vertical="center"/>
    </xf>
    <xf numFmtId="165" fontId="16" fillId="0" borderId="17" xfId="0" applyNumberFormat="1" applyFont="1" applyFill="1" applyBorder="1" applyAlignment="1">
      <alignment horizontal="center" vertical="center"/>
    </xf>
    <xf numFmtId="165" fontId="16" fillId="2" borderId="18" xfId="0" applyNumberFormat="1" applyFont="1" applyFill="1" applyBorder="1" applyAlignment="1">
      <alignment horizontal="center" vertical="center"/>
    </xf>
    <xf numFmtId="44" fontId="16" fillId="2" borderId="18" xfId="2" applyFont="1" applyFill="1" applyBorder="1" applyAlignment="1">
      <alignment horizontal="center" vertical="center"/>
    </xf>
    <xf numFmtId="165" fontId="16" fillId="2" borderId="19" xfId="0" applyNumberFormat="1" applyFont="1" applyFill="1" applyBorder="1" applyAlignment="1">
      <alignment horizontal="center" vertical="center"/>
    </xf>
    <xf numFmtId="167" fontId="16" fillId="0" borderId="20" xfId="0" applyNumberFormat="1" applyFont="1" applyFill="1" applyBorder="1" applyAlignment="1">
      <alignment horizontal="center" vertical="center" wrapText="1"/>
    </xf>
    <xf numFmtId="167" fontId="16" fillId="2" borderId="22" xfId="0" applyNumberFormat="1" applyFont="1" applyFill="1" applyBorder="1" applyAlignment="1">
      <alignment horizontal="left" vertical="center" wrapText="1"/>
    </xf>
    <xf numFmtId="0" fontId="16" fillId="2" borderId="22" xfId="0" applyNumberFormat="1" applyFont="1" applyFill="1" applyBorder="1" applyAlignment="1">
      <alignment horizontal="center" vertical="center" wrapText="1"/>
    </xf>
    <xf numFmtId="164" fontId="16" fillId="2" borderId="22" xfId="0" applyNumberFormat="1" applyFont="1" applyFill="1" applyBorder="1" applyAlignment="1">
      <alignment horizontal="center" vertical="center" wrapText="1"/>
    </xf>
    <xf numFmtId="164" fontId="16" fillId="2" borderId="23" xfId="0" applyNumberFormat="1" applyFont="1" applyFill="1" applyBorder="1" applyAlignment="1">
      <alignment horizontal="center" vertical="center" wrapText="1"/>
    </xf>
    <xf numFmtId="167" fontId="16" fillId="2" borderId="11" xfId="0" applyNumberFormat="1" applyFont="1" applyFill="1" applyBorder="1" applyAlignment="1">
      <alignment horizontal="center" vertical="center" wrapText="1"/>
    </xf>
    <xf numFmtId="167" fontId="16" fillId="0" borderId="10" xfId="0" applyNumberFormat="1" applyFont="1" applyFill="1" applyBorder="1" applyAlignment="1">
      <alignment horizontal="center" vertical="center" wrapText="1"/>
    </xf>
    <xf numFmtId="167" fontId="16" fillId="2" borderId="1" xfId="0" applyNumberFormat="1" applyFont="1" applyFill="1" applyBorder="1" applyAlignment="1">
      <alignment horizontal="left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7" fontId="16" fillId="2" borderId="10" xfId="0" applyNumberFormat="1" applyFont="1" applyFill="1" applyBorder="1" applyAlignment="1">
      <alignment horizontal="center" vertical="center" wrapText="1"/>
    </xf>
    <xf numFmtId="167" fontId="16" fillId="2" borderId="26" xfId="0" applyNumberFormat="1" applyFont="1" applyFill="1" applyBorder="1" applyAlignment="1">
      <alignment horizontal="center" vertical="center" wrapText="1"/>
    </xf>
    <xf numFmtId="167" fontId="16" fillId="0" borderId="25" xfId="0" applyNumberFormat="1" applyFont="1" applyFill="1" applyBorder="1" applyAlignment="1">
      <alignment horizontal="center" vertical="center"/>
    </xf>
    <xf numFmtId="167" fontId="16" fillId="2" borderId="4" xfId="0" applyNumberFormat="1" applyFont="1" applyFill="1" applyBorder="1" applyAlignment="1">
      <alignment vertical="center" wrapText="1"/>
    </xf>
    <xf numFmtId="0" fontId="16" fillId="2" borderId="4" xfId="0" applyNumberFormat="1" applyFont="1" applyFill="1" applyBorder="1" applyAlignment="1">
      <alignment horizontal="center" vertical="center"/>
    </xf>
    <xf numFmtId="164" fontId="16" fillId="2" borderId="4" xfId="0" applyNumberFormat="1" applyFont="1" applyFill="1" applyBorder="1" applyAlignment="1">
      <alignment horizontal="center" vertical="center"/>
    </xf>
    <xf numFmtId="167" fontId="16" fillId="0" borderId="10" xfId="0" applyNumberFormat="1" applyFont="1" applyFill="1" applyBorder="1" applyAlignment="1">
      <alignment horizontal="center" vertical="center"/>
    </xf>
    <xf numFmtId="167" fontId="16" fillId="2" borderId="1" xfId="0" applyNumberFormat="1" applyFont="1" applyFill="1" applyBorder="1" applyAlignment="1">
      <alignment vertical="center" wrapText="1"/>
    </xf>
    <xf numFmtId="0" fontId="1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4" fontId="16" fillId="2" borderId="4" xfId="0" applyNumberFormat="1" applyFont="1" applyFill="1" applyBorder="1" applyAlignment="1">
      <alignment horizontal="center" vertical="center" wrapText="1"/>
    </xf>
    <xf numFmtId="167" fontId="16" fillId="0" borderId="12" xfId="0" applyNumberFormat="1" applyFont="1" applyFill="1" applyBorder="1" applyAlignment="1">
      <alignment horizontal="center" vertical="center"/>
    </xf>
    <xf numFmtId="167" fontId="17" fillId="2" borderId="13" xfId="0" applyNumberFormat="1" applyFont="1" applyFill="1" applyBorder="1" applyAlignment="1">
      <alignment vertical="center"/>
    </xf>
    <xf numFmtId="167" fontId="16" fillId="2" borderId="13" xfId="0" applyNumberFormat="1" applyFont="1" applyFill="1" applyBorder="1" applyAlignment="1">
      <alignment vertical="center"/>
    </xf>
    <xf numFmtId="169" fontId="17" fillId="2" borderId="13" xfId="0" applyNumberFormat="1" applyFont="1" applyFill="1" applyBorder="1" applyAlignment="1">
      <alignment horizontal="center" vertical="center"/>
    </xf>
    <xf numFmtId="167" fontId="16" fillId="2" borderId="14" xfId="0" applyNumberFormat="1" applyFont="1" applyFill="1" applyBorder="1" applyAlignment="1">
      <alignment vertical="center"/>
    </xf>
    <xf numFmtId="167" fontId="16" fillId="0" borderId="15" xfId="0" applyNumberFormat="1" applyFont="1" applyFill="1" applyBorder="1" applyAlignment="1">
      <alignment horizontal="center" vertical="center"/>
    </xf>
    <xf numFmtId="167" fontId="16" fillId="2" borderId="5" xfId="0" applyNumberFormat="1" applyFont="1" applyFill="1" applyBorder="1" applyAlignment="1">
      <alignment vertical="top" wrapText="1"/>
    </xf>
    <xf numFmtId="0" fontId="16" fillId="2" borderId="5" xfId="0" applyNumberFormat="1" applyFont="1" applyFill="1" applyBorder="1" applyAlignment="1">
      <alignment horizontal="center" vertical="center"/>
    </xf>
    <xf numFmtId="164" fontId="16" fillId="2" borderId="5" xfId="0" applyNumberFormat="1" applyFont="1" applyFill="1" applyBorder="1" applyAlignment="1">
      <alignment horizontal="center" vertical="center"/>
    </xf>
    <xf numFmtId="164" fontId="16" fillId="2" borderId="5" xfId="0" applyNumberFormat="1" applyFont="1" applyFill="1" applyBorder="1" applyAlignment="1">
      <alignment horizontal="center" vertical="center" wrapText="1"/>
    </xf>
    <xf numFmtId="164" fontId="17" fillId="2" borderId="13" xfId="0" applyNumberFormat="1" applyFont="1" applyFill="1" applyBorder="1" applyAlignment="1">
      <alignment horizontal="center" vertical="center"/>
    </xf>
    <xf numFmtId="164" fontId="17" fillId="2" borderId="13" xfId="0" applyNumberFormat="1" applyFont="1" applyFill="1" applyBorder="1" applyAlignment="1">
      <alignment horizontal="center" vertical="center" wrapText="1"/>
    </xf>
    <xf numFmtId="167" fontId="16" fillId="2" borderId="14" xfId="0" applyNumberFormat="1" applyFont="1" applyFill="1" applyBorder="1"/>
    <xf numFmtId="167" fontId="16" fillId="2" borderId="6" xfId="0" applyNumberFormat="1" applyFont="1" applyFill="1" applyBorder="1" applyAlignment="1">
      <alignment wrapText="1"/>
    </xf>
    <xf numFmtId="0" fontId="16" fillId="2" borderId="6" xfId="0" applyNumberFormat="1" applyFont="1" applyFill="1" applyBorder="1" applyAlignment="1">
      <alignment horizontal="center" vertical="center"/>
    </xf>
    <xf numFmtId="164" fontId="16" fillId="2" borderId="22" xfId="0" applyNumberFormat="1" applyFont="1" applyFill="1" applyBorder="1" applyAlignment="1">
      <alignment horizontal="center" vertical="center"/>
    </xf>
    <xf numFmtId="164" fontId="16" fillId="2" borderId="6" xfId="0" applyNumberFormat="1" applyFont="1" applyFill="1" applyBorder="1" applyAlignment="1">
      <alignment horizontal="center" vertical="center"/>
    </xf>
    <xf numFmtId="167" fontId="16" fillId="2" borderId="16" xfId="0" applyNumberFormat="1" applyFont="1" applyFill="1" applyBorder="1" applyAlignment="1">
      <alignment horizontal="center" vertical="center" wrapText="1"/>
    </xf>
    <xf numFmtId="167" fontId="17" fillId="0" borderId="36" xfId="0" applyNumberFormat="1" applyFont="1" applyFill="1" applyBorder="1" applyAlignment="1">
      <alignment horizontal="center" vertical="center"/>
    </xf>
    <xf numFmtId="167" fontId="17" fillId="2" borderId="28" xfId="0" applyNumberFormat="1" applyFont="1" applyFill="1" applyBorder="1" applyAlignment="1">
      <alignment horizontal="left" vertical="center" wrapText="1"/>
    </xf>
    <xf numFmtId="167" fontId="17" fillId="2" borderId="28" xfId="0" applyNumberFormat="1" applyFont="1" applyFill="1" applyBorder="1" applyAlignment="1">
      <alignment horizontal="center" vertical="center"/>
    </xf>
    <xf numFmtId="164" fontId="17" fillId="2" borderId="28" xfId="0" applyNumberFormat="1" applyFont="1" applyFill="1" applyBorder="1" applyAlignment="1">
      <alignment vertical="center"/>
    </xf>
    <xf numFmtId="167" fontId="17" fillId="2" borderId="29" xfId="0" applyNumberFormat="1" applyFont="1" applyFill="1" applyBorder="1" applyAlignment="1">
      <alignment wrapText="1"/>
    </xf>
    <xf numFmtId="168" fontId="16" fillId="0" borderId="15" xfId="0" applyNumberFormat="1" applyFont="1" applyFill="1" applyBorder="1" applyAlignment="1">
      <alignment horizontal="center" vertical="center" wrapText="1"/>
    </xf>
    <xf numFmtId="168" fontId="16" fillId="2" borderId="5" xfId="0" applyNumberFormat="1" applyFont="1" applyFill="1" applyBorder="1" applyAlignment="1">
      <alignment horizontal="left" wrapText="1"/>
    </xf>
    <xf numFmtId="168" fontId="16" fillId="2" borderId="16" xfId="0" applyNumberFormat="1" applyFont="1" applyFill="1" applyBorder="1" applyAlignment="1">
      <alignment horizontal="center" vertical="center" wrapText="1"/>
    </xf>
    <xf numFmtId="168" fontId="16" fillId="0" borderId="10" xfId="0" applyNumberFormat="1" applyFont="1" applyFill="1" applyBorder="1" applyAlignment="1">
      <alignment horizontal="center" vertical="center" wrapText="1"/>
    </xf>
    <xf numFmtId="168" fontId="16" fillId="2" borderId="1" xfId="0" applyNumberFormat="1" applyFont="1" applyFill="1" applyBorder="1" applyAlignment="1">
      <alignment horizontal="left" wrapText="1"/>
    </xf>
    <xf numFmtId="168" fontId="16" fillId="2" borderId="11" xfId="0" applyNumberFormat="1" applyFont="1" applyFill="1" applyBorder="1" applyAlignment="1">
      <alignment horizontal="center" vertical="center" wrapText="1"/>
    </xf>
    <xf numFmtId="168" fontId="16" fillId="0" borderId="25" xfId="0" applyNumberFormat="1" applyFont="1" applyFill="1" applyBorder="1" applyAlignment="1">
      <alignment horizontal="center" vertical="center" wrapText="1"/>
    </xf>
    <xf numFmtId="168" fontId="16" fillId="2" borderId="4" xfId="0" applyNumberFormat="1" applyFont="1" applyFill="1" applyBorder="1" applyAlignment="1">
      <alignment horizontal="left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8" fontId="16" fillId="2" borderId="26" xfId="0" applyNumberFormat="1" applyFont="1" applyFill="1" applyBorder="1" applyAlignment="1">
      <alignment horizontal="center" vertical="center" wrapText="1"/>
    </xf>
    <xf numFmtId="168" fontId="16" fillId="0" borderId="25" xfId="0" applyNumberFormat="1" applyFont="1" applyFill="1" applyBorder="1" applyAlignment="1">
      <alignment horizontal="center" vertical="center"/>
    </xf>
    <xf numFmtId="168" fontId="17" fillId="2" borderId="4" xfId="0" applyNumberFormat="1" applyFont="1" applyFill="1" applyBorder="1" applyAlignment="1">
      <alignment horizontal="left" vertical="center"/>
    </xf>
    <xf numFmtId="168" fontId="17" fillId="2" borderId="4" xfId="0" applyNumberFormat="1" applyFont="1" applyFill="1" applyBorder="1" applyAlignment="1">
      <alignment horizontal="center" vertical="center"/>
    </xf>
    <xf numFmtId="164" fontId="17" fillId="2" borderId="4" xfId="0" applyNumberFormat="1" applyFont="1" applyFill="1" applyBorder="1" applyAlignment="1">
      <alignment horizontal="center" vertical="center"/>
    </xf>
    <xf numFmtId="168" fontId="16" fillId="2" borderId="26" xfId="0" applyNumberFormat="1" applyFont="1" applyFill="1" applyBorder="1"/>
    <xf numFmtId="168" fontId="16" fillId="0" borderId="15" xfId="0" applyNumberFormat="1" applyFont="1" applyFill="1" applyBorder="1" applyAlignment="1">
      <alignment horizontal="center" vertical="center"/>
    </xf>
    <xf numFmtId="168" fontId="16" fillId="2" borderId="5" xfId="0" applyNumberFormat="1" applyFont="1" applyFill="1" applyBorder="1" applyAlignment="1">
      <alignment vertical="top" wrapText="1"/>
    </xf>
    <xf numFmtId="168" fontId="16" fillId="2" borderId="5" xfId="0" applyNumberFormat="1" applyFont="1" applyFill="1" applyBorder="1" applyAlignment="1">
      <alignment vertical="center" wrapText="1"/>
    </xf>
    <xf numFmtId="168" fontId="16" fillId="0" borderId="10" xfId="0" applyNumberFormat="1" applyFont="1" applyFill="1" applyBorder="1" applyAlignment="1">
      <alignment horizontal="center" vertical="center"/>
    </xf>
    <xf numFmtId="168" fontId="16" fillId="2" borderId="1" xfId="0" applyNumberFormat="1" applyFont="1" applyFill="1" applyBorder="1" applyAlignment="1">
      <alignment vertical="center" wrapText="1"/>
    </xf>
    <xf numFmtId="168" fontId="16" fillId="2" borderId="1" xfId="0" applyNumberFormat="1" applyFont="1" applyFill="1" applyBorder="1" applyAlignment="1">
      <alignment horizontal="left" vertical="center" wrapText="1"/>
    </xf>
    <xf numFmtId="168" fontId="16" fillId="2" borderId="1" xfId="0" applyNumberFormat="1" applyFont="1" applyFill="1" applyBorder="1" applyAlignment="1">
      <alignment horizontal="left" vertical="top" wrapText="1"/>
    </xf>
    <xf numFmtId="168" fontId="18" fillId="2" borderId="1" xfId="0" applyNumberFormat="1" applyFont="1" applyFill="1" applyBorder="1" applyAlignment="1">
      <alignment horizontal="left" vertical="center" wrapText="1"/>
    </xf>
    <xf numFmtId="168" fontId="17" fillId="2" borderId="1" xfId="0" applyNumberFormat="1" applyFont="1" applyFill="1" applyBorder="1" applyAlignment="1">
      <alignment horizontal="left" vertical="center"/>
    </xf>
    <xf numFmtId="168" fontId="17" fillId="2" borderId="1" xfId="0" applyNumberFormat="1" applyFont="1" applyFill="1" applyBorder="1"/>
    <xf numFmtId="164" fontId="17" fillId="2" borderId="1" xfId="0" applyNumberFormat="1" applyFont="1" applyFill="1" applyBorder="1" applyAlignment="1">
      <alignment horizontal="center"/>
    </xf>
    <xf numFmtId="168" fontId="16" fillId="2" borderId="14" xfId="0" applyNumberFormat="1" applyFont="1" applyFill="1" applyBorder="1"/>
    <xf numFmtId="168" fontId="16" fillId="0" borderId="27" xfId="0" applyNumberFormat="1" applyFont="1" applyFill="1" applyBorder="1" applyAlignment="1">
      <alignment horizontal="center" vertical="center"/>
    </xf>
    <xf numFmtId="168" fontId="17" fillId="2" borderId="28" xfId="0" applyNumberFormat="1" applyFont="1" applyFill="1" applyBorder="1" applyAlignment="1">
      <alignment vertical="center" wrapText="1"/>
    </xf>
    <xf numFmtId="168" fontId="16" fillId="2" borderId="28" xfId="0" applyNumberFormat="1" applyFont="1" applyFill="1" applyBorder="1"/>
    <xf numFmtId="164" fontId="17" fillId="2" borderId="28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165" fontId="17" fillId="0" borderId="44" xfId="0" applyNumberFormat="1" applyFont="1" applyFill="1" applyBorder="1" applyAlignment="1">
      <alignment horizontal="left" vertical="top" wrapText="1"/>
    </xf>
    <xf numFmtId="165" fontId="17" fillId="0" borderId="45" xfId="0" applyNumberFormat="1" applyFont="1" applyFill="1" applyBorder="1" applyAlignment="1">
      <alignment horizontal="left" vertical="top" wrapText="1"/>
    </xf>
    <xf numFmtId="165" fontId="17" fillId="0" borderId="46" xfId="0" applyNumberFormat="1" applyFont="1" applyFill="1" applyBorder="1" applyAlignment="1">
      <alignment horizontal="left" vertical="top" wrapText="1"/>
    </xf>
    <xf numFmtId="167" fontId="17" fillId="0" borderId="5" xfId="0" applyNumberFormat="1" applyFont="1" applyFill="1" applyBorder="1" applyAlignment="1">
      <alignment horizontal="left" vertical="top" wrapText="1"/>
    </xf>
    <xf numFmtId="167" fontId="17" fillId="0" borderId="53" xfId="0" applyNumberFormat="1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168" fontId="17" fillId="0" borderId="17" xfId="0" applyNumberFormat="1" applyFont="1" applyFill="1" applyBorder="1" applyAlignment="1">
      <alignment horizontal="left" vertical="top" wrapText="1"/>
    </xf>
    <xf numFmtId="168" fontId="17" fillId="0" borderId="18" xfId="0" applyNumberFormat="1" applyFont="1" applyFill="1" applyBorder="1" applyAlignment="1">
      <alignment horizontal="left" vertical="top" wrapText="1"/>
    </xf>
    <xf numFmtId="168" fontId="17" fillId="0" borderId="19" xfId="0" applyNumberFormat="1" applyFont="1" applyFill="1" applyBorder="1" applyAlignment="1">
      <alignment horizontal="left" vertical="top" wrapText="1"/>
    </xf>
    <xf numFmtId="0" fontId="17" fillId="0" borderId="47" xfId="0" applyFont="1" applyFill="1" applyBorder="1" applyAlignment="1">
      <alignment vertical="center" wrapText="1"/>
    </xf>
    <xf numFmtId="0" fontId="17" fillId="0" borderId="48" xfId="0" applyFont="1" applyFill="1" applyBorder="1" applyAlignment="1">
      <alignment vertical="center" wrapText="1"/>
    </xf>
    <xf numFmtId="0" fontId="17" fillId="0" borderId="49" xfId="0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2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7" fillId="2" borderId="22" xfId="0" applyFont="1" applyFill="1" applyBorder="1" applyAlignment="1">
      <alignment horizontal="center" vertical="top" wrapText="1"/>
    </xf>
    <xf numFmtId="0" fontId="16" fillId="2" borderId="23" xfId="0" applyFont="1" applyFill="1" applyBorder="1" applyAlignment="1">
      <alignment horizontal="center" vertical="top" wrapText="1"/>
    </xf>
    <xf numFmtId="0" fontId="16" fillId="2" borderId="22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top"/>
    </xf>
    <xf numFmtId="0" fontId="16" fillId="2" borderId="24" xfId="0" applyFont="1" applyFill="1" applyBorder="1" applyAlignment="1">
      <alignment horizontal="center" vertical="top"/>
    </xf>
    <xf numFmtId="0" fontId="16" fillId="2" borderId="11" xfId="0" applyFont="1" applyFill="1" applyBorder="1" applyAlignment="1">
      <alignment horizontal="center" vertical="top"/>
    </xf>
    <xf numFmtId="167" fontId="17" fillId="0" borderId="17" xfId="0" applyNumberFormat="1" applyFont="1" applyFill="1" applyBorder="1" applyAlignment="1">
      <alignment horizontal="left" vertical="center" wrapText="1"/>
    </xf>
    <xf numFmtId="167" fontId="17" fillId="0" borderId="18" xfId="0" applyNumberFormat="1" applyFont="1" applyFill="1" applyBorder="1" applyAlignment="1">
      <alignment horizontal="left" vertical="center" wrapText="1"/>
    </xf>
    <xf numFmtId="167" fontId="17" fillId="0" borderId="19" xfId="0" applyNumberFormat="1" applyFont="1" applyFill="1" applyBorder="1" applyAlignment="1">
      <alignment horizontal="left" vertical="center" wrapText="1"/>
    </xf>
    <xf numFmtId="49" fontId="7" fillId="2" borderId="40" xfId="0" applyNumberFormat="1" applyFont="1" applyFill="1" applyBorder="1" applyAlignment="1">
      <alignment horizontal="left" vertical="center"/>
    </xf>
    <xf numFmtId="49" fontId="7" fillId="2" borderId="39" xfId="0" applyNumberFormat="1" applyFont="1" applyFill="1" applyBorder="1" applyAlignment="1">
      <alignment horizontal="left" vertical="center"/>
    </xf>
    <xf numFmtId="49" fontId="7" fillId="2" borderId="4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0" borderId="52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left"/>
    </xf>
    <xf numFmtId="0" fontId="2" fillId="0" borderId="41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49" fontId="2" fillId="0" borderId="7" xfId="0" applyNumberFormat="1" applyFont="1" applyFill="1" applyBorder="1" applyAlignment="1">
      <alignment horizontal="left"/>
    </xf>
    <xf numFmtId="49" fontId="2" fillId="0" borderId="8" xfId="0" applyNumberFormat="1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left"/>
    </xf>
    <xf numFmtId="0" fontId="6" fillId="0" borderId="30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horizontal="left" vertical="top" wrapText="1"/>
    </xf>
    <xf numFmtId="0" fontId="6" fillId="0" borderId="32" xfId="0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49" fontId="7" fillId="0" borderId="47" xfId="0" applyNumberFormat="1" applyFont="1" applyFill="1" applyBorder="1" applyAlignment="1">
      <alignment horizontal="left" vertical="center" wrapText="1"/>
    </xf>
    <xf numFmtId="49" fontId="7" fillId="0" borderId="48" xfId="0" applyNumberFormat="1" applyFont="1" applyFill="1" applyBorder="1" applyAlignment="1">
      <alignment horizontal="left" vertical="center" wrapText="1"/>
    </xf>
    <xf numFmtId="49" fontId="7" fillId="0" borderId="49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50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44" xfId="0" applyFont="1" applyFill="1" applyBorder="1" applyAlignment="1">
      <alignment horizontal="left" vertical="top" wrapText="1"/>
    </xf>
    <xf numFmtId="0" fontId="2" fillId="2" borderId="45" xfId="0" applyFont="1" applyFill="1" applyBorder="1" applyAlignment="1">
      <alignment horizontal="left" vertical="top" wrapText="1"/>
    </xf>
    <xf numFmtId="0" fontId="2" fillId="2" borderId="46" xfId="0" applyFont="1" applyFill="1" applyBorder="1" applyAlignment="1">
      <alignment horizontal="left" vertical="top" wrapText="1"/>
    </xf>
    <xf numFmtId="0" fontId="2" fillId="2" borderId="30" xfId="0" applyFont="1" applyFill="1" applyBorder="1" applyAlignment="1">
      <alignment horizontal="left" vertical="top" wrapText="1"/>
    </xf>
    <xf numFmtId="0" fontId="2" fillId="2" borderId="31" xfId="0" applyFont="1" applyFill="1" applyBorder="1" applyAlignment="1">
      <alignment horizontal="left" vertical="top" wrapText="1"/>
    </xf>
    <xf numFmtId="0" fontId="2" fillId="2" borderId="32" xfId="0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2" fillId="2" borderId="35" xfId="0" applyFont="1" applyFill="1" applyBorder="1" applyAlignment="1">
      <alignment vertical="center" wrapText="1"/>
    </xf>
    <xf numFmtId="0" fontId="2" fillId="2" borderId="34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</cellXfs>
  <cellStyles count="3">
    <cellStyle name="Денежный" xfId="2" builtinId="4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60" zoomScaleNormal="60" zoomScaleSheetLayoutView="50" workbookViewId="0">
      <pane ySplit="13" topLeftCell="A14" activePane="bottomLeft" state="frozen"/>
      <selection pane="bottomLeft" activeCell="M7" sqref="M7"/>
    </sheetView>
  </sheetViews>
  <sheetFormatPr defaultColWidth="9.140625" defaultRowHeight="18.75" outlineLevelRow="1" x14ac:dyDescent="0.3"/>
  <cols>
    <col min="1" max="1" width="9.28515625" style="183" customWidth="1"/>
    <col min="2" max="2" width="55.7109375" style="184" customWidth="1"/>
    <col min="3" max="3" width="16.28515625" style="184" customWidth="1"/>
    <col min="4" max="4" width="24.85546875" style="184" customWidth="1"/>
    <col min="5" max="5" width="22" style="184" customWidth="1"/>
    <col min="6" max="6" width="24.28515625" style="184" customWidth="1"/>
    <col min="7" max="7" width="21.42578125" style="184" customWidth="1"/>
    <col min="8" max="8" width="19.85546875" style="184" customWidth="1"/>
    <col min="9" max="10" width="20.7109375" style="184" customWidth="1"/>
    <col min="11" max="11" width="18.85546875" style="184" customWidth="1"/>
    <col min="12" max="12" width="20.7109375" style="184" customWidth="1"/>
    <col min="13" max="13" width="43.7109375" style="184" customWidth="1"/>
    <col min="14" max="16" width="9.140625" style="170"/>
    <col min="17" max="16384" width="9.140625" style="169"/>
  </cols>
  <sheetData>
    <row r="1" spans="1:16" x14ac:dyDescent="0.3">
      <c r="A1" s="186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8" t="s">
        <v>125</v>
      </c>
    </row>
    <row r="2" spans="1:16" ht="18.75" customHeight="1" x14ac:dyDescent="0.3">
      <c r="A2" s="186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8" t="s">
        <v>124</v>
      </c>
    </row>
    <row r="3" spans="1:16" ht="18.75" customHeight="1" x14ac:dyDescent="0.3">
      <c r="A3" s="186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8" t="s">
        <v>121</v>
      </c>
    </row>
    <row r="4" spans="1:16" ht="18.75" customHeight="1" x14ac:dyDescent="0.3">
      <c r="A4" s="186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8" t="s">
        <v>122</v>
      </c>
    </row>
    <row r="5" spans="1:16" ht="15.75" customHeight="1" x14ac:dyDescent="0.3">
      <c r="A5" s="186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8"/>
    </row>
    <row r="6" spans="1:16" ht="45" customHeight="1" x14ac:dyDescent="0.3">
      <c r="A6" s="186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9" t="s">
        <v>126</v>
      </c>
    </row>
    <row r="7" spans="1:16" ht="25.5" customHeight="1" x14ac:dyDescent="0.3">
      <c r="A7" s="186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9" t="s">
        <v>127</v>
      </c>
    </row>
    <row r="8" spans="1:16" ht="23.25" customHeight="1" x14ac:dyDescent="0.3">
      <c r="A8" s="299" t="s">
        <v>0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</row>
    <row r="9" spans="1:16" ht="36.75" customHeight="1" x14ac:dyDescent="0.3">
      <c r="A9" s="299" t="s">
        <v>77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</row>
    <row r="10" spans="1:16" ht="17.25" customHeight="1" x14ac:dyDescent="0.3">
      <c r="A10" s="300" t="s">
        <v>78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</row>
    <row r="11" spans="1:16" ht="21.75" customHeight="1" thickBot="1" x14ac:dyDescent="0.35">
      <c r="A11" s="186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</row>
    <row r="12" spans="1:16" ht="78" customHeight="1" x14ac:dyDescent="0.3">
      <c r="A12" s="301" t="s">
        <v>1</v>
      </c>
      <c r="B12" s="304" t="s">
        <v>2</v>
      </c>
      <c r="C12" s="304" t="s">
        <v>3</v>
      </c>
      <c r="D12" s="306" t="s">
        <v>73</v>
      </c>
      <c r="E12" s="306"/>
      <c r="F12" s="306"/>
      <c r="G12" s="306" t="s">
        <v>74</v>
      </c>
      <c r="H12" s="306"/>
      <c r="I12" s="306"/>
      <c r="J12" s="307" t="s">
        <v>75</v>
      </c>
      <c r="K12" s="308" t="s">
        <v>4</v>
      </c>
      <c r="L12" s="308"/>
      <c r="M12" s="310" t="s">
        <v>7</v>
      </c>
    </row>
    <row r="13" spans="1:16" ht="19.5" customHeight="1" x14ac:dyDescent="0.3">
      <c r="A13" s="302"/>
      <c r="B13" s="305"/>
      <c r="C13" s="305"/>
      <c r="D13" s="305" t="s">
        <v>76</v>
      </c>
      <c r="E13" s="305" t="s">
        <v>4</v>
      </c>
      <c r="F13" s="305"/>
      <c r="G13" s="284" t="s">
        <v>79</v>
      </c>
      <c r="H13" s="291" t="s">
        <v>4</v>
      </c>
      <c r="I13" s="292"/>
      <c r="J13" s="285"/>
      <c r="K13" s="309"/>
      <c r="L13" s="309"/>
      <c r="M13" s="311"/>
      <c r="P13" s="171"/>
    </row>
    <row r="14" spans="1:16" ht="113.25" customHeight="1" x14ac:dyDescent="0.3">
      <c r="A14" s="303"/>
      <c r="B14" s="284"/>
      <c r="C14" s="284"/>
      <c r="D14" s="284"/>
      <c r="E14" s="190" t="s">
        <v>5</v>
      </c>
      <c r="F14" s="190" t="s">
        <v>6</v>
      </c>
      <c r="G14" s="285"/>
      <c r="H14" s="190" t="s">
        <v>5</v>
      </c>
      <c r="I14" s="190" t="s">
        <v>6</v>
      </c>
      <c r="J14" s="285"/>
      <c r="K14" s="190" t="s">
        <v>5</v>
      </c>
      <c r="L14" s="190" t="s">
        <v>6</v>
      </c>
      <c r="M14" s="311"/>
    </row>
    <row r="15" spans="1:16" s="170" customFormat="1" ht="20.25" customHeight="1" outlineLevel="1" x14ac:dyDescent="0.3">
      <c r="A15" s="191">
        <v>1</v>
      </c>
      <c r="B15" s="192">
        <v>2</v>
      </c>
      <c r="C15" s="192">
        <v>3</v>
      </c>
      <c r="D15" s="192">
        <v>4</v>
      </c>
      <c r="E15" s="192">
        <v>5</v>
      </c>
      <c r="F15" s="192">
        <v>6</v>
      </c>
      <c r="G15" s="192">
        <v>7</v>
      </c>
      <c r="H15" s="192">
        <v>8</v>
      </c>
      <c r="I15" s="192">
        <v>9</v>
      </c>
      <c r="J15" s="192">
        <v>10</v>
      </c>
      <c r="K15" s="192">
        <v>11</v>
      </c>
      <c r="L15" s="192">
        <v>12</v>
      </c>
      <c r="M15" s="193">
        <v>13</v>
      </c>
    </row>
    <row r="16" spans="1:16" s="177" customFormat="1" ht="19.5" customHeight="1" x14ac:dyDescent="0.3">
      <c r="A16" s="296" t="s">
        <v>56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8"/>
    </row>
    <row r="17" spans="1:26" ht="114" customHeight="1" x14ac:dyDescent="0.3">
      <c r="A17" s="194" t="s">
        <v>8</v>
      </c>
      <c r="B17" s="195" t="s">
        <v>45</v>
      </c>
      <c r="C17" s="196">
        <v>2024</v>
      </c>
      <c r="D17" s="197">
        <f>E17+F17</f>
        <v>287461.3</v>
      </c>
      <c r="E17" s="197">
        <v>219874.4</v>
      </c>
      <c r="F17" s="197">
        <v>67586.899999999994</v>
      </c>
      <c r="G17" s="197">
        <f>H17+I17</f>
        <v>224837.3</v>
      </c>
      <c r="H17" s="197">
        <v>157250.4</v>
      </c>
      <c r="I17" s="197">
        <v>67586.899999999994</v>
      </c>
      <c r="J17" s="197">
        <f>D17-G17</f>
        <v>62624</v>
      </c>
      <c r="K17" s="197">
        <f>E17-H17</f>
        <v>62624</v>
      </c>
      <c r="L17" s="197">
        <f>F17-I17</f>
        <v>0</v>
      </c>
      <c r="M17" s="198" t="s">
        <v>115</v>
      </c>
    </row>
    <row r="18" spans="1:26" ht="20.25" customHeight="1" thickBot="1" x14ac:dyDescent="0.35">
      <c r="A18" s="199"/>
      <c r="B18" s="200" t="s">
        <v>36</v>
      </c>
      <c r="C18" s="201"/>
      <c r="D18" s="202">
        <f>D17</f>
        <v>287461.3</v>
      </c>
      <c r="E18" s="202">
        <f t="shared" ref="E18:L18" si="0">E17</f>
        <v>219874.4</v>
      </c>
      <c r="F18" s="202">
        <f t="shared" si="0"/>
        <v>67586.899999999994</v>
      </c>
      <c r="G18" s="202">
        <f>G17</f>
        <v>224837.3</v>
      </c>
      <c r="H18" s="202">
        <f>H17</f>
        <v>157250.4</v>
      </c>
      <c r="I18" s="202">
        <f>I17</f>
        <v>67586.899999999994</v>
      </c>
      <c r="J18" s="202">
        <f t="shared" si="0"/>
        <v>62624</v>
      </c>
      <c r="K18" s="202">
        <f t="shared" si="0"/>
        <v>62624</v>
      </c>
      <c r="L18" s="202">
        <f t="shared" si="0"/>
        <v>0</v>
      </c>
      <c r="M18" s="203"/>
    </row>
    <row r="19" spans="1:26" s="170" customFormat="1" ht="26.25" customHeight="1" outlineLevel="1" thickBot="1" x14ac:dyDescent="0.35">
      <c r="A19" s="204"/>
      <c r="B19" s="205"/>
      <c r="C19" s="205"/>
      <c r="D19" s="205"/>
      <c r="E19" s="205"/>
      <c r="F19" s="205"/>
      <c r="G19" s="205"/>
      <c r="H19" s="205"/>
      <c r="I19" s="206"/>
      <c r="J19" s="205"/>
      <c r="K19" s="205"/>
      <c r="L19" s="205"/>
      <c r="M19" s="207"/>
    </row>
    <row r="20" spans="1:26" s="170" customFormat="1" ht="19.5" customHeight="1" outlineLevel="1" thickBot="1" x14ac:dyDescent="0.35">
      <c r="A20" s="286" t="s">
        <v>55</v>
      </c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8"/>
    </row>
    <row r="21" spans="1:26" s="170" customFormat="1" ht="110.25" customHeight="1" outlineLevel="1" x14ac:dyDescent="0.3">
      <c r="A21" s="208" t="s">
        <v>10</v>
      </c>
      <c r="B21" s="209" t="s">
        <v>57</v>
      </c>
      <c r="C21" s="210" t="s">
        <v>93</v>
      </c>
      <c r="D21" s="211">
        <f t="shared" ref="D21:D30" si="1">E21+F21</f>
        <v>7113.5999999999995</v>
      </c>
      <c r="E21" s="211">
        <v>213.4</v>
      </c>
      <c r="F21" s="211">
        <v>6900.2</v>
      </c>
      <c r="G21" s="211">
        <f>H21+I21</f>
        <v>7113.5999999999995</v>
      </c>
      <c r="H21" s="211">
        <v>213.4</v>
      </c>
      <c r="I21" s="211">
        <v>6900.2</v>
      </c>
      <c r="J21" s="212">
        <f>D21-G21</f>
        <v>0</v>
      </c>
      <c r="K21" s="212">
        <f>E21-H21</f>
        <v>0</v>
      </c>
      <c r="L21" s="212">
        <f>F21-I21</f>
        <v>0</v>
      </c>
      <c r="M21" s="213" t="s">
        <v>92</v>
      </c>
    </row>
    <row r="22" spans="1:26" s="170" customFormat="1" ht="135" customHeight="1" outlineLevel="1" x14ac:dyDescent="0.3">
      <c r="A22" s="214" t="s">
        <v>11</v>
      </c>
      <c r="B22" s="215" t="s">
        <v>58</v>
      </c>
      <c r="C22" s="216" t="s">
        <v>93</v>
      </c>
      <c r="D22" s="217">
        <f t="shared" si="1"/>
        <v>13427.5</v>
      </c>
      <c r="E22" s="217">
        <v>402.8</v>
      </c>
      <c r="F22" s="217">
        <v>13024.7</v>
      </c>
      <c r="G22" s="217">
        <f>H22+I22</f>
        <v>13427.4</v>
      </c>
      <c r="H22" s="217">
        <v>402.8</v>
      </c>
      <c r="I22" s="217">
        <v>13024.6</v>
      </c>
      <c r="J22" s="217">
        <f>D22-G22</f>
        <v>0.1000000000003638</v>
      </c>
      <c r="K22" s="217">
        <f t="shared" ref="J22:L31" si="2">E22-H22</f>
        <v>0</v>
      </c>
      <c r="L22" s="217">
        <f t="shared" si="2"/>
        <v>0.1000000000003638</v>
      </c>
      <c r="M22" s="213" t="s">
        <v>92</v>
      </c>
    </row>
    <row r="23" spans="1:26" s="170" customFormat="1" ht="241.5" customHeight="1" outlineLevel="1" x14ac:dyDescent="0.3">
      <c r="A23" s="214" t="s">
        <v>9</v>
      </c>
      <c r="B23" s="215" t="s">
        <v>117</v>
      </c>
      <c r="C23" s="216">
        <v>2024</v>
      </c>
      <c r="D23" s="217">
        <f>E23+F23</f>
        <v>53</v>
      </c>
      <c r="E23" s="217">
        <v>53</v>
      </c>
      <c r="F23" s="217">
        <v>0</v>
      </c>
      <c r="G23" s="218">
        <f>H23+I23</f>
        <v>53</v>
      </c>
      <c r="H23" s="218">
        <v>53</v>
      </c>
      <c r="I23" s="217">
        <v>0</v>
      </c>
      <c r="J23" s="217">
        <f>D23-G23</f>
        <v>0</v>
      </c>
      <c r="K23" s="217">
        <f>E23-H23</f>
        <v>0</v>
      </c>
      <c r="L23" s="217">
        <f>F23-I23</f>
        <v>0</v>
      </c>
      <c r="M23" s="213" t="s">
        <v>32</v>
      </c>
    </row>
    <row r="24" spans="1:26" s="170" customFormat="1" ht="219.95" customHeight="1" outlineLevel="1" x14ac:dyDescent="0.3">
      <c r="A24" s="214" t="s">
        <v>13</v>
      </c>
      <c r="B24" s="215" t="s">
        <v>80</v>
      </c>
      <c r="C24" s="216">
        <v>2024</v>
      </c>
      <c r="D24" s="217">
        <f t="shared" si="1"/>
        <v>588</v>
      </c>
      <c r="E24" s="217">
        <v>588</v>
      </c>
      <c r="F24" s="217">
        <v>0</v>
      </c>
      <c r="G24" s="217">
        <f>H24+I24</f>
        <v>588</v>
      </c>
      <c r="H24" s="217">
        <v>588</v>
      </c>
      <c r="I24" s="217">
        <v>0</v>
      </c>
      <c r="J24" s="217">
        <f t="shared" si="2"/>
        <v>0</v>
      </c>
      <c r="K24" s="217">
        <f t="shared" si="2"/>
        <v>0</v>
      </c>
      <c r="L24" s="217">
        <f t="shared" si="2"/>
        <v>0</v>
      </c>
      <c r="M24" s="213" t="s">
        <v>32</v>
      </c>
    </row>
    <row r="25" spans="1:26" s="170" customFormat="1" ht="150" customHeight="1" outlineLevel="1" x14ac:dyDescent="0.3">
      <c r="A25" s="214" t="s">
        <v>12</v>
      </c>
      <c r="B25" s="215" t="s">
        <v>81</v>
      </c>
      <c r="C25" s="216">
        <v>2024</v>
      </c>
      <c r="D25" s="217">
        <f t="shared" si="1"/>
        <v>596.20000000000005</v>
      </c>
      <c r="E25" s="217">
        <v>596.20000000000005</v>
      </c>
      <c r="F25" s="217">
        <v>0</v>
      </c>
      <c r="G25" s="217">
        <f t="shared" ref="G25:G29" si="3">H25+I25</f>
        <v>596.20000000000005</v>
      </c>
      <c r="H25" s="217">
        <v>596.20000000000005</v>
      </c>
      <c r="I25" s="217">
        <v>0</v>
      </c>
      <c r="J25" s="217">
        <f t="shared" si="2"/>
        <v>0</v>
      </c>
      <c r="K25" s="217">
        <f>E25-H25</f>
        <v>0</v>
      </c>
      <c r="L25" s="217">
        <f t="shared" si="2"/>
        <v>0</v>
      </c>
      <c r="M25" s="213" t="s">
        <v>32</v>
      </c>
    </row>
    <row r="26" spans="1:26" s="170" customFormat="1" ht="129.75" customHeight="1" outlineLevel="1" x14ac:dyDescent="0.3">
      <c r="A26" s="214" t="s">
        <v>17</v>
      </c>
      <c r="B26" s="215" t="s">
        <v>82</v>
      </c>
      <c r="C26" s="216">
        <v>2024</v>
      </c>
      <c r="D26" s="217">
        <f t="shared" si="1"/>
        <v>617.79999999999995</v>
      </c>
      <c r="E26" s="217">
        <v>617.79999999999995</v>
      </c>
      <c r="F26" s="217">
        <v>0</v>
      </c>
      <c r="G26" s="217">
        <f t="shared" si="3"/>
        <v>617.79999999999995</v>
      </c>
      <c r="H26" s="217">
        <v>617.79999999999995</v>
      </c>
      <c r="I26" s="217">
        <v>0</v>
      </c>
      <c r="J26" s="217">
        <f t="shared" si="2"/>
        <v>0</v>
      </c>
      <c r="K26" s="217">
        <f t="shared" si="2"/>
        <v>0</v>
      </c>
      <c r="L26" s="217">
        <f t="shared" si="2"/>
        <v>0</v>
      </c>
      <c r="M26" s="213" t="s">
        <v>32</v>
      </c>
    </row>
    <row r="27" spans="1:26" s="170" customFormat="1" ht="169.5" customHeight="1" outlineLevel="1" x14ac:dyDescent="0.3">
      <c r="A27" s="214" t="s">
        <v>18</v>
      </c>
      <c r="B27" s="215" t="s">
        <v>83</v>
      </c>
      <c r="C27" s="216">
        <v>2024</v>
      </c>
      <c r="D27" s="217">
        <f t="shared" si="1"/>
        <v>411.5</v>
      </c>
      <c r="E27" s="217">
        <v>411.5</v>
      </c>
      <c r="F27" s="217">
        <v>0</v>
      </c>
      <c r="G27" s="217">
        <f t="shared" si="3"/>
        <v>411.5</v>
      </c>
      <c r="H27" s="217">
        <v>411.5</v>
      </c>
      <c r="I27" s="217">
        <v>0</v>
      </c>
      <c r="J27" s="217">
        <f t="shared" si="2"/>
        <v>0</v>
      </c>
      <c r="K27" s="217">
        <f t="shared" si="2"/>
        <v>0</v>
      </c>
      <c r="L27" s="217">
        <f t="shared" si="2"/>
        <v>0</v>
      </c>
      <c r="M27" s="213" t="s">
        <v>32</v>
      </c>
    </row>
    <row r="28" spans="1:26" s="170" customFormat="1" ht="117.75" customHeight="1" outlineLevel="1" x14ac:dyDescent="0.3">
      <c r="A28" s="214" t="s">
        <v>19</v>
      </c>
      <c r="B28" s="215" t="s">
        <v>84</v>
      </c>
      <c r="C28" s="216">
        <v>2024</v>
      </c>
      <c r="D28" s="217">
        <f t="shared" si="1"/>
        <v>600</v>
      </c>
      <c r="E28" s="217">
        <v>600</v>
      </c>
      <c r="F28" s="217">
        <v>0</v>
      </c>
      <c r="G28" s="217">
        <f t="shared" si="3"/>
        <v>600</v>
      </c>
      <c r="H28" s="217">
        <v>600</v>
      </c>
      <c r="I28" s="217">
        <v>0</v>
      </c>
      <c r="J28" s="217">
        <f t="shared" si="2"/>
        <v>0</v>
      </c>
      <c r="K28" s="217">
        <f t="shared" si="2"/>
        <v>0</v>
      </c>
      <c r="L28" s="217">
        <f t="shared" si="2"/>
        <v>0</v>
      </c>
      <c r="M28" s="213" t="s">
        <v>32</v>
      </c>
    </row>
    <row r="29" spans="1:26" s="170" customFormat="1" ht="187.5" customHeight="1" outlineLevel="1" x14ac:dyDescent="0.3">
      <c r="A29" s="219" t="s">
        <v>20</v>
      </c>
      <c r="B29" s="215" t="s">
        <v>85</v>
      </c>
      <c r="C29" s="216">
        <v>2024</v>
      </c>
      <c r="D29" s="217">
        <f t="shared" si="1"/>
        <v>600</v>
      </c>
      <c r="E29" s="217">
        <v>600</v>
      </c>
      <c r="F29" s="217">
        <v>0</v>
      </c>
      <c r="G29" s="217">
        <f t="shared" si="3"/>
        <v>600</v>
      </c>
      <c r="H29" s="217">
        <v>600</v>
      </c>
      <c r="I29" s="217">
        <v>0</v>
      </c>
      <c r="J29" s="217">
        <f t="shared" si="2"/>
        <v>0</v>
      </c>
      <c r="K29" s="217">
        <f t="shared" si="2"/>
        <v>0</v>
      </c>
      <c r="L29" s="217">
        <f t="shared" si="2"/>
        <v>0</v>
      </c>
      <c r="M29" s="213" t="s">
        <v>41</v>
      </c>
    </row>
    <row r="30" spans="1:26" s="179" customFormat="1" ht="161.25" customHeight="1" outlineLevel="1" x14ac:dyDescent="0.25">
      <c r="A30" s="219" t="s">
        <v>21</v>
      </c>
      <c r="B30" s="215" t="s">
        <v>86</v>
      </c>
      <c r="C30" s="216">
        <v>2024</v>
      </c>
      <c r="D30" s="217">
        <f t="shared" si="1"/>
        <v>2781.2999999999997</v>
      </c>
      <c r="E30" s="217">
        <f>2700.1+81+0.2</f>
        <v>2781.2999999999997</v>
      </c>
      <c r="F30" s="217">
        <v>0</v>
      </c>
      <c r="G30" s="217">
        <f>H30+I30</f>
        <v>0</v>
      </c>
      <c r="H30" s="217">
        <v>0</v>
      </c>
      <c r="I30" s="217">
        <v>0</v>
      </c>
      <c r="J30" s="217">
        <f t="shared" si="2"/>
        <v>2781.2999999999997</v>
      </c>
      <c r="K30" s="217">
        <f t="shared" si="2"/>
        <v>2781.2999999999997</v>
      </c>
      <c r="L30" s="217">
        <f t="shared" si="2"/>
        <v>0</v>
      </c>
      <c r="M30" s="220" t="s">
        <v>116</v>
      </c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8"/>
    </row>
    <row r="31" spans="1:26" s="179" customFormat="1" ht="120.75" customHeight="1" outlineLevel="1" x14ac:dyDescent="0.25">
      <c r="A31" s="221" t="s">
        <v>22</v>
      </c>
      <c r="B31" s="222" t="s">
        <v>87</v>
      </c>
      <c r="C31" s="223">
        <v>2024</v>
      </c>
      <c r="D31" s="224">
        <f t="shared" ref="D31:D38" si="4">E31+F31</f>
        <v>407.1</v>
      </c>
      <c r="E31" s="224">
        <v>407.1</v>
      </c>
      <c r="F31" s="224">
        <v>0</v>
      </c>
      <c r="G31" s="224">
        <f>H31+I31</f>
        <v>400</v>
      </c>
      <c r="H31" s="224">
        <v>400</v>
      </c>
      <c r="I31" s="224">
        <v>0</v>
      </c>
      <c r="J31" s="217">
        <f t="shared" si="2"/>
        <v>7.1000000000000227</v>
      </c>
      <c r="K31" s="217">
        <f t="shared" si="2"/>
        <v>7.1000000000000227</v>
      </c>
      <c r="L31" s="217">
        <f t="shared" si="2"/>
        <v>0</v>
      </c>
      <c r="M31" s="220" t="s">
        <v>41</v>
      </c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8"/>
    </row>
    <row r="32" spans="1:26" s="172" customFormat="1" ht="134.25" customHeight="1" outlineLevel="1" x14ac:dyDescent="0.25">
      <c r="A32" s="221" t="s">
        <v>23</v>
      </c>
      <c r="B32" s="222" t="s">
        <v>88</v>
      </c>
      <c r="C32" s="223">
        <v>2024</v>
      </c>
      <c r="D32" s="224">
        <f t="shared" si="4"/>
        <v>998</v>
      </c>
      <c r="E32" s="224">
        <v>998</v>
      </c>
      <c r="F32" s="224">
        <v>0</v>
      </c>
      <c r="G32" s="224">
        <f t="shared" ref="G32:G38" si="5">H32+I32</f>
        <v>978.4</v>
      </c>
      <c r="H32" s="224">
        <v>978.4</v>
      </c>
      <c r="I32" s="224">
        <v>0</v>
      </c>
      <c r="J32" s="217">
        <f t="shared" ref="J32:L38" si="6">D32-G32</f>
        <v>19.600000000000023</v>
      </c>
      <c r="K32" s="217">
        <f t="shared" si="6"/>
        <v>19.600000000000023</v>
      </c>
      <c r="L32" s="217">
        <f t="shared" si="6"/>
        <v>0</v>
      </c>
      <c r="M32" s="220" t="s">
        <v>41</v>
      </c>
    </row>
    <row r="33" spans="1:31" s="172" customFormat="1" ht="134.25" customHeight="1" outlineLevel="1" x14ac:dyDescent="0.25">
      <c r="A33" s="221" t="s">
        <v>24</v>
      </c>
      <c r="B33" s="222" t="s">
        <v>89</v>
      </c>
      <c r="C33" s="223">
        <v>2024</v>
      </c>
      <c r="D33" s="224">
        <f t="shared" si="4"/>
        <v>498.1</v>
      </c>
      <c r="E33" s="224">
        <v>498.1</v>
      </c>
      <c r="F33" s="224">
        <v>0</v>
      </c>
      <c r="G33" s="224">
        <f t="shared" si="5"/>
        <v>488.2</v>
      </c>
      <c r="H33" s="224">
        <v>488.2</v>
      </c>
      <c r="I33" s="224">
        <v>0</v>
      </c>
      <c r="J33" s="217">
        <f t="shared" si="6"/>
        <v>9.9000000000000341</v>
      </c>
      <c r="K33" s="217">
        <f t="shared" si="6"/>
        <v>9.9000000000000341</v>
      </c>
      <c r="L33" s="217">
        <f t="shared" si="6"/>
        <v>0</v>
      </c>
      <c r="M33" s="220" t="s">
        <v>41</v>
      </c>
    </row>
    <row r="34" spans="1:31" s="172" customFormat="1" ht="189.95" customHeight="1" outlineLevel="1" x14ac:dyDescent="0.25">
      <c r="A34" s="225" t="s">
        <v>25</v>
      </c>
      <c r="B34" s="226" t="s">
        <v>118</v>
      </c>
      <c r="C34" s="227">
        <v>2024</v>
      </c>
      <c r="D34" s="228">
        <f t="shared" si="4"/>
        <v>53</v>
      </c>
      <c r="E34" s="228">
        <v>53</v>
      </c>
      <c r="F34" s="228">
        <v>0</v>
      </c>
      <c r="G34" s="228">
        <f t="shared" si="5"/>
        <v>53</v>
      </c>
      <c r="H34" s="228">
        <v>53</v>
      </c>
      <c r="I34" s="228">
        <v>0</v>
      </c>
      <c r="J34" s="217">
        <f t="shared" si="6"/>
        <v>0</v>
      </c>
      <c r="K34" s="217">
        <f t="shared" si="6"/>
        <v>0</v>
      </c>
      <c r="L34" s="217">
        <f t="shared" si="6"/>
        <v>0</v>
      </c>
      <c r="M34" s="213" t="s">
        <v>41</v>
      </c>
    </row>
    <row r="35" spans="1:31" s="172" customFormat="1" ht="171.75" customHeight="1" outlineLevel="1" x14ac:dyDescent="0.25">
      <c r="A35" s="225" t="s">
        <v>68</v>
      </c>
      <c r="B35" s="226" t="s">
        <v>119</v>
      </c>
      <c r="C35" s="227">
        <v>2024</v>
      </c>
      <c r="D35" s="228">
        <f t="shared" si="4"/>
        <v>53</v>
      </c>
      <c r="E35" s="228">
        <v>53</v>
      </c>
      <c r="F35" s="228">
        <v>0</v>
      </c>
      <c r="G35" s="228">
        <f t="shared" si="5"/>
        <v>53</v>
      </c>
      <c r="H35" s="228">
        <v>53</v>
      </c>
      <c r="I35" s="228">
        <v>0</v>
      </c>
      <c r="J35" s="217">
        <f t="shared" si="6"/>
        <v>0</v>
      </c>
      <c r="K35" s="217">
        <f t="shared" si="6"/>
        <v>0</v>
      </c>
      <c r="L35" s="217">
        <f t="shared" si="6"/>
        <v>0</v>
      </c>
      <c r="M35" s="213" t="s">
        <v>41</v>
      </c>
    </row>
    <row r="36" spans="1:31" s="172" customFormat="1" ht="180" customHeight="1" x14ac:dyDescent="0.25">
      <c r="A36" s="225" t="s">
        <v>26</v>
      </c>
      <c r="B36" s="226" t="s">
        <v>120</v>
      </c>
      <c r="C36" s="227">
        <v>2024</v>
      </c>
      <c r="D36" s="228">
        <f t="shared" si="4"/>
        <v>15.2</v>
      </c>
      <c r="E36" s="228">
        <v>15.2</v>
      </c>
      <c r="F36" s="228">
        <v>0</v>
      </c>
      <c r="G36" s="228">
        <f t="shared" si="5"/>
        <v>15.1</v>
      </c>
      <c r="H36" s="228">
        <v>15.1</v>
      </c>
      <c r="I36" s="228">
        <v>0</v>
      </c>
      <c r="J36" s="217">
        <f t="shared" si="6"/>
        <v>9.9999999999999645E-2</v>
      </c>
      <c r="K36" s="217">
        <f t="shared" si="6"/>
        <v>9.9999999999999645E-2</v>
      </c>
      <c r="L36" s="217">
        <f t="shared" si="6"/>
        <v>0</v>
      </c>
      <c r="M36" s="213" t="s">
        <v>41</v>
      </c>
    </row>
    <row r="37" spans="1:31" ht="180" customHeight="1" x14ac:dyDescent="0.3">
      <c r="A37" s="225" t="s">
        <v>27</v>
      </c>
      <c r="B37" s="226" t="s">
        <v>90</v>
      </c>
      <c r="C37" s="227">
        <v>2024</v>
      </c>
      <c r="D37" s="228">
        <f t="shared" si="4"/>
        <v>10</v>
      </c>
      <c r="E37" s="228">
        <v>10</v>
      </c>
      <c r="F37" s="228">
        <v>0</v>
      </c>
      <c r="G37" s="228">
        <f t="shared" si="5"/>
        <v>10</v>
      </c>
      <c r="H37" s="228">
        <v>10</v>
      </c>
      <c r="I37" s="228">
        <v>0</v>
      </c>
      <c r="J37" s="217">
        <f t="shared" si="6"/>
        <v>0</v>
      </c>
      <c r="K37" s="217">
        <f t="shared" si="6"/>
        <v>0</v>
      </c>
      <c r="L37" s="217">
        <f t="shared" si="6"/>
        <v>0</v>
      </c>
      <c r="M37" s="213" t="s">
        <v>41</v>
      </c>
      <c r="N37" s="171"/>
      <c r="O37" s="171"/>
      <c r="P37" s="171"/>
      <c r="Q37" s="175"/>
      <c r="R37" s="175"/>
      <c r="S37" s="175"/>
      <c r="T37" s="175"/>
      <c r="U37" s="175"/>
      <c r="V37" s="175"/>
      <c r="W37" s="175"/>
      <c r="X37" s="175"/>
      <c r="Y37" s="175"/>
    </row>
    <row r="38" spans="1:31" ht="180" customHeight="1" x14ac:dyDescent="0.3">
      <c r="A38" s="221" t="s">
        <v>28</v>
      </c>
      <c r="B38" s="222" t="s">
        <v>91</v>
      </c>
      <c r="C38" s="223">
        <v>2024</v>
      </c>
      <c r="D38" s="224">
        <f t="shared" si="4"/>
        <v>1</v>
      </c>
      <c r="E38" s="224">
        <v>1</v>
      </c>
      <c r="F38" s="224">
        <v>0</v>
      </c>
      <c r="G38" s="224">
        <f t="shared" si="5"/>
        <v>1</v>
      </c>
      <c r="H38" s="224">
        <v>1</v>
      </c>
      <c r="I38" s="224">
        <v>0</v>
      </c>
      <c r="J38" s="229">
        <f t="shared" si="6"/>
        <v>0</v>
      </c>
      <c r="K38" s="229">
        <f>E38-H38</f>
        <v>0</v>
      </c>
      <c r="L38" s="229">
        <f t="shared" si="6"/>
        <v>0</v>
      </c>
      <c r="M38" s="220" t="s">
        <v>41</v>
      </c>
      <c r="N38" s="171"/>
      <c r="O38" s="171"/>
      <c r="P38" s="171"/>
      <c r="Q38" s="175"/>
      <c r="R38" s="175"/>
      <c r="S38" s="175"/>
      <c r="T38" s="175"/>
      <c r="U38" s="175"/>
      <c r="V38" s="175"/>
      <c r="W38" s="175"/>
      <c r="X38" s="175"/>
      <c r="Y38" s="175"/>
    </row>
    <row r="39" spans="1:31" s="170" customFormat="1" ht="28.5" customHeight="1" outlineLevel="1" thickBot="1" x14ac:dyDescent="0.35">
      <c r="A39" s="230"/>
      <c r="B39" s="231" t="s">
        <v>37</v>
      </c>
      <c r="C39" s="232"/>
      <c r="D39" s="233">
        <f t="shared" ref="D39:J39" si="7">SUM(D21:D38)</f>
        <v>28824.299999999996</v>
      </c>
      <c r="E39" s="233">
        <f t="shared" si="7"/>
        <v>8899.4000000000015</v>
      </c>
      <c r="F39" s="233">
        <f t="shared" si="7"/>
        <v>19924.900000000001</v>
      </c>
      <c r="G39" s="233">
        <f t="shared" si="7"/>
        <v>26006.2</v>
      </c>
      <c r="H39" s="233">
        <f t="shared" si="7"/>
        <v>6081.4</v>
      </c>
      <c r="I39" s="233">
        <f t="shared" si="7"/>
        <v>19924.8</v>
      </c>
      <c r="J39" s="233">
        <f t="shared" si="7"/>
        <v>2818.1</v>
      </c>
      <c r="K39" s="233">
        <f>SUM(K21:K37)</f>
        <v>2817.9999999999995</v>
      </c>
      <c r="L39" s="233">
        <f>SUM(L21:L38)</f>
        <v>0.1000000000003638</v>
      </c>
      <c r="M39" s="234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</row>
    <row r="40" spans="1:31" s="170" customFormat="1" ht="40.5" customHeight="1" x14ac:dyDescent="0.3">
      <c r="A40" s="289" t="s">
        <v>59</v>
      </c>
      <c r="B40" s="289"/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</row>
    <row r="41" spans="1:31" s="170" customFormat="1" ht="55.5" customHeight="1" x14ac:dyDescent="0.3">
      <c r="A41" s="235" t="s">
        <v>34</v>
      </c>
      <c r="B41" s="236" t="s">
        <v>31</v>
      </c>
      <c r="C41" s="237">
        <v>2024</v>
      </c>
      <c r="D41" s="238">
        <f>E41+F41</f>
        <v>2563.1999999999998</v>
      </c>
      <c r="E41" s="238">
        <v>2563.1999999999998</v>
      </c>
      <c r="F41" s="239">
        <v>0</v>
      </c>
      <c r="G41" s="238">
        <f>H41+I41</f>
        <v>2563.1999999999998</v>
      </c>
      <c r="H41" s="238">
        <v>2563.1999999999998</v>
      </c>
      <c r="I41" s="238">
        <v>0</v>
      </c>
      <c r="J41" s="238">
        <f>D41-G41</f>
        <v>0</v>
      </c>
      <c r="K41" s="238">
        <f>E41-H41</f>
        <v>0</v>
      </c>
      <c r="L41" s="238">
        <f>F41-I41</f>
        <v>0</v>
      </c>
      <c r="M41" s="213" t="s">
        <v>41</v>
      </c>
    </row>
    <row r="42" spans="1:31" s="170" customFormat="1" ht="30.75" customHeight="1" outlineLevel="1" thickBot="1" x14ac:dyDescent="0.35">
      <c r="A42" s="230"/>
      <c r="B42" s="231" t="s">
        <v>38</v>
      </c>
      <c r="C42" s="232"/>
      <c r="D42" s="240">
        <f t="shared" ref="D42:L42" si="8">D41</f>
        <v>2563.1999999999998</v>
      </c>
      <c r="E42" s="240">
        <f t="shared" si="8"/>
        <v>2563.1999999999998</v>
      </c>
      <c r="F42" s="241">
        <f t="shared" si="8"/>
        <v>0</v>
      </c>
      <c r="G42" s="240">
        <f t="shared" si="8"/>
        <v>2563.1999999999998</v>
      </c>
      <c r="H42" s="240">
        <f t="shared" si="8"/>
        <v>2563.1999999999998</v>
      </c>
      <c r="I42" s="240">
        <f t="shared" si="8"/>
        <v>0</v>
      </c>
      <c r="J42" s="240">
        <f t="shared" si="8"/>
        <v>0</v>
      </c>
      <c r="K42" s="240">
        <f t="shared" si="8"/>
        <v>0</v>
      </c>
      <c r="L42" s="240">
        <f t="shared" si="8"/>
        <v>0</v>
      </c>
      <c r="M42" s="242"/>
    </row>
    <row r="43" spans="1:31" s="170" customFormat="1" ht="16.5" customHeight="1" thickBot="1" x14ac:dyDescent="0.35">
      <c r="A43" s="290" t="s">
        <v>94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90"/>
    </row>
    <row r="44" spans="1:31" s="180" customFormat="1" ht="123.75" customHeight="1" thickBot="1" x14ac:dyDescent="0.35">
      <c r="A44" s="235" t="s">
        <v>35</v>
      </c>
      <c r="B44" s="243" t="s">
        <v>97</v>
      </c>
      <c r="C44" s="244">
        <v>2024</v>
      </c>
      <c r="D44" s="245">
        <f>E44+F44</f>
        <v>242224.69999999998</v>
      </c>
      <c r="E44" s="246">
        <v>2422.4</v>
      </c>
      <c r="F44" s="238">
        <v>239802.3</v>
      </c>
      <c r="G44" s="246">
        <f>H44+I44</f>
        <v>242224.59999999998</v>
      </c>
      <c r="H44" s="246">
        <v>2422.3000000000002</v>
      </c>
      <c r="I44" s="238">
        <v>239802.3</v>
      </c>
      <c r="J44" s="246">
        <f>K44+L44</f>
        <v>9.9999999999909051E-2</v>
      </c>
      <c r="K44" s="246">
        <f>E44-H44</f>
        <v>9.9999999999909051E-2</v>
      </c>
      <c r="L44" s="246">
        <f>F44-I44</f>
        <v>0</v>
      </c>
      <c r="M44" s="247" t="s">
        <v>41</v>
      </c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</row>
    <row r="45" spans="1:31" s="170" customFormat="1" ht="33.75" customHeight="1" outlineLevel="1" thickBot="1" x14ac:dyDescent="0.35">
      <c r="A45" s="248"/>
      <c r="B45" s="249" t="s">
        <v>39</v>
      </c>
      <c r="C45" s="250"/>
      <c r="D45" s="251">
        <f t="shared" ref="D45:I45" si="9">SUM(D44:D44)</f>
        <v>242224.69999999998</v>
      </c>
      <c r="E45" s="251">
        <f t="shared" si="9"/>
        <v>2422.4</v>
      </c>
      <c r="F45" s="251">
        <f t="shared" si="9"/>
        <v>239802.3</v>
      </c>
      <c r="G45" s="251">
        <f t="shared" si="9"/>
        <v>242224.59999999998</v>
      </c>
      <c r="H45" s="251">
        <f t="shared" si="9"/>
        <v>2422.3000000000002</v>
      </c>
      <c r="I45" s="251">
        <f t="shared" si="9"/>
        <v>239802.3</v>
      </c>
      <c r="J45" s="251">
        <f>K45+L45</f>
        <v>9.9999999999909051E-2</v>
      </c>
      <c r="K45" s="251">
        <f>SUM(K44:K44)</f>
        <v>9.9999999999909051E-2</v>
      </c>
      <c r="L45" s="251">
        <f>SUM(L44:L44)</f>
        <v>0</v>
      </c>
      <c r="M45" s="252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</row>
    <row r="46" spans="1:31" s="170" customFormat="1" ht="66" customHeight="1" outlineLevel="1" thickBot="1" x14ac:dyDescent="0.35">
      <c r="A46" s="312" t="s">
        <v>69</v>
      </c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4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</row>
    <row r="47" spans="1:31" s="170" customFormat="1" ht="114" customHeight="1" outlineLevel="1" x14ac:dyDescent="0.3">
      <c r="A47" s="253" t="s">
        <v>15</v>
      </c>
      <c r="B47" s="254" t="s">
        <v>95</v>
      </c>
      <c r="C47" s="237">
        <v>2024</v>
      </c>
      <c r="D47" s="239">
        <f>E47+F47</f>
        <v>420</v>
      </c>
      <c r="E47" s="239">
        <v>420</v>
      </c>
      <c r="F47" s="238">
        <v>0</v>
      </c>
      <c r="G47" s="239">
        <f>H47+I47</f>
        <v>420</v>
      </c>
      <c r="H47" s="239">
        <v>420</v>
      </c>
      <c r="I47" s="238">
        <v>0</v>
      </c>
      <c r="J47" s="238">
        <f>D47-G47</f>
        <v>0</v>
      </c>
      <c r="K47" s="238">
        <f>E47-H47</f>
        <v>0</v>
      </c>
      <c r="L47" s="238">
        <f>F47-I47</f>
        <v>0</v>
      </c>
      <c r="M47" s="255" t="s">
        <v>32</v>
      </c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</row>
    <row r="48" spans="1:31" s="170" customFormat="1" ht="120" customHeight="1" x14ac:dyDescent="0.3">
      <c r="A48" s="256" t="s">
        <v>29</v>
      </c>
      <c r="B48" s="257" t="s">
        <v>14</v>
      </c>
      <c r="C48" s="227">
        <v>2024</v>
      </c>
      <c r="D48" s="239">
        <f>E48+F48</f>
        <v>854.4</v>
      </c>
      <c r="E48" s="217">
        <v>854.4</v>
      </c>
      <c r="F48" s="228">
        <v>0</v>
      </c>
      <c r="G48" s="239">
        <f>H48+I48</f>
        <v>854.4</v>
      </c>
      <c r="H48" s="217">
        <v>854.4</v>
      </c>
      <c r="I48" s="228">
        <v>0</v>
      </c>
      <c r="J48" s="238">
        <f t="shared" ref="J48:L49" si="10">D48-G48</f>
        <v>0</v>
      </c>
      <c r="K48" s="238">
        <f t="shared" si="10"/>
        <v>0</v>
      </c>
      <c r="L48" s="238">
        <f t="shared" si="10"/>
        <v>0</v>
      </c>
      <c r="M48" s="258" t="s">
        <v>32</v>
      </c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</row>
    <row r="49" spans="1:31" s="180" customFormat="1" ht="120" customHeight="1" x14ac:dyDescent="0.3">
      <c r="A49" s="256" t="s">
        <v>30</v>
      </c>
      <c r="B49" s="257" t="s">
        <v>46</v>
      </c>
      <c r="C49" s="227">
        <v>2024</v>
      </c>
      <c r="D49" s="239">
        <f>E49+F49</f>
        <v>854.4</v>
      </c>
      <c r="E49" s="217">
        <v>854.4</v>
      </c>
      <c r="F49" s="228">
        <v>0</v>
      </c>
      <c r="G49" s="239">
        <f>H49+I49</f>
        <v>854.4</v>
      </c>
      <c r="H49" s="217">
        <v>854.4</v>
      </c>
      <c r="I49" s="228">
        <v>0</v>
      </c>
      <c r="J49" s="238">
        <f t="shared" si="10"/>
        <v>0</v>
      </c>
      <c r="K49" s="238">
        <f t="shared" si="10"/>
        <v>0</v>
      </c>
      <c r="L49" s="238">
        <f t="shared" si="10"/>
        <v>0</v>
      </c>
      <c r="M49" s="258" t="s">
        <v>32</v>
      </c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</row>
    <row r="50" spans="1:31" s="180" customFormat="1" ht="120" customHeight="1" x14ac:dyDescent="0.3">
      <c r="A50" s="259" t="s">
        <v>70</v>
      </c>
      <c r="B50" s="260" t="s">
        <v>42</v>
      </c>
      <c r="C50" s="223">
        <v>2024</v>
      </c>
      <c r="D50" s="261">
        <f>E50+F50</f>
        <v>854.4</v>
      </c>
      <c r="E50" s="229">
        <v>854.4</v>
      </c>
      <c r="F50" s="224">
        <v>0</v>
      </c>
      <c r="G50" s="261">
        <f>H50+I50</f>
        <v>854.4</v>
      </c>
      <c r="H50" s="229">
        <v>854.4</v>
      </c>
      <c r="I50" s="224">
        <v>0</v>
      </c>
      <c r="J50" s="246">
        <v>0</v>
      </c>
      <c r="K50" s="246">
        <v>0</v>
      </c>
      <c r="L50" s="246">
        <v>0</v>
      </c>
      <c r="M50" s="262" t="s">
        <v>32</v>
      </c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</row>
    <row r="51" spans="1:31" s="170" customFormat="1" ht="31.5" customHeight="1" outlineLevel="1" thickBot="1" x14ac:dyDescent="0.35">
      <c r="A51" s="263"/>
      <c r="B51" s="264" t="s">
        <v>71</v>
      </c>
      <c r="C51" s="265"/>
      <c r="D51" s="266">
        <f t="shared" ref="D51:I51" si="11">SUM(D47:D50)</f>
        <v>2983.2000000000003</v>
      </c>
      <c r="E51" s="266">
        <f t="shared" si="11"/>
        <v>2983.2000000000003</v>
      </c>
      <c r="F51" s="266">
        <f t="shared" si="11"/>
        <v>0</v>
      </c>
      <c r="G51" s="266">
        <f t="shared" si="11"/>
        <v>2983.2000000000003</v>
      </c>
      <c r="H51" s="266">
        <f t="shared" si="11"/>
        <v>2983.2000000000003</v>
      </c>
      <c r="I51" s="266">
        <f t="shared" si="11"/>
        <v>0</v>
      </c>
      <c r="J51" s="266">
        <f>K51+L51</f>
        <v>0</v>
      </c>
      <c r="K51" s="266">
        <f>SUM(K47:K49)</f>
        <v>0</v>
      </c>
      <c r="L51" s="266">
        <f>SUM(L47:L49)</f>
        <v>0</v>
      </c>
      <c r="M51" s="267"/>
      <c r="N51" s="173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</row>
    <row r="52" spans="1:31" s="170" customFormat="1" ht="66" customHeight="1" outlineLevel="1" thickBot="1" x14ac:dyDescent="0.35">
      <c r="A52" s="293" t="s">
        <v>72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5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</row>
    <row r="53" spans="1:31" s="180" customFormat="1" ht="135" customHeight="1" outlineLevel="1" x14ac:dyDescent="0.3">
      <c r="A53" s="268" t="s">
        <v>16</v>
      </c>
      <c r="B53" s="269" t="s">
        <v>52</v>
      </c>
      <c r="C53" s="227">
        <v>2023</v>
      </c>
      <c r="D53" s="238">
        <f>E53+F53</f>
        <v>806.6</v>
      </c>
      <c r="E53" s="238">
        <v>806.6</v>
      </c>
      <c r="F53" s="238">
        <v>0</v>
      </c>
      <c r="G53" s="238">
        <f>H53+I53</f>
        <v>771.5</v>
      </c>
      <c r="H53" s="238">
        <v>771.5</v>
      </c>
      <c r="I53" s="238">
        <v>0</v>
      </c>
      <c r="J53" s="238">
        <f>D53-G53</f>
        <v>35.100000000000023</v>
      </c>
      <c r="K53" s="238">
        <f>E53-H53</f>
        <v>35.100000000000023</v>
      </c>
      <c r="L53" s="238">
        <f>F53-I53</f>
        <v>0</v>
      </c>
      <c r="M53" s="255" t="s">
        <v>115</v>
      </c>
      <c r="N53" s="171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</row>
    <row r="54" spans="1:31" s="180" customFormat="1" ht="138.75" customHeight="1" outlineLevel="1" x14ac:dyDescent="0.3">
      <c r="A54" s="268" t="s">
        <v>43</v>
      </c>
      <c r="B54" s="269" t="s">
        <v>53</v>
      </c>
      <c r="C54" s="227">
        <v>2023</v>
      </c>
      <c r="D54" s="238">
        <f t="shared" ref="D54:D65" si="12">E54+F54</f>
        <v>0.2</v>
      </c>
      <c r="E54" s="238">
        <v>0.2</v>
      </c>
      <c r="F54" s="238">
        <v>0</v>
      </c>
      <c r="G54" s="238">
        <f>H54+I54</f>
        <v>0.2</v>
      </c>
      <c r="H54" s="238">
        <v>0.2</v>
      </c>
      <c r="I54" s="238">
        <v>0</v>
      </c>
      <c r="J54" s="238">
        <f>K54+L54</f>
        <v>0</v>
      </c>
      <c r="K54" s="238">
        <f>E54-G54</f>
        <v>0</v>
      </c>
      <c r="L54" s="238">
        <f>F54-I54</f>
        <v>0</v>
      </c>
      <c r="M54" s="255" t="s">
        <v>33</v>
      </c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</row>
    <row r="55" spans="1:31" s="180" customFormat="1" ht="177" customHeight="1" outlineLevel="1" x14ac:dyDescent="0.3">
      <c r="A55" s="268" t="s">
        <v>44</v>
      </c>
      <c r="B55" s="270" t="s">
        <v>96</v>
      </c>
      <c r="C55" s="237">
        <v>2024</v>
      </c>
      <c r="D55" s="238">
        <f t="shared" si="12"/>
        <v>670.6</v>
      </c>
      <c r="E55" s="238">
        <v>20.100000000000001</v>
      </c>
      <c r="F55" s="238">
        <v>650.5</v>
      </c>
      <c r="G55" s="238">
        <f t="shared" ref="G55:G64" si="13">H55+I55</f>
        <v>670.6</v>
      </c>
      <c r="H55" s="238">
        <v>20.100000000000001</v>
      </c>
      <c r="I55" s="238">
        <v>650.5</v>
      </c>
      <c r="J55" s="238">
        <f>D55-G55</f>
        <v>0</v>
      </c>
      <c r="K55" s="238">
        <f t="shared" ref="K55:L67" si="14">E55-H55</f>
        <v>0</v>
      </c>
      <c r="L55" s="238">
        <f t="shared" si="14"/>
        <v>0</v>
      </c>
      <c r="M55" s="255" t="s">
        <v>32</v>
      </c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</row>
    <row r="56" spans="1:31" s="180" customFormat="1" ht="153.75" customHeight="1" outlineLevel="1" x14ac:dyDescent="0.3">
      <c r="A56" s="271" t="s">
        <v>47</v>
      </c>
      <c r="B56" s="272" t="s">
        <v>98</v>
      </c>
      <c r="C56" s="227">
        <v>2024</v>
      </c>
      <c r="D56" s="238">
        <f t="shared" si="12"/>
        <v>13321.5</v>
      </c>
      <c r="E56" s="228">
        <v>399.6</v>
      </c>
      <c r="F56" s="228">
        <v>12921.9</v>
      </c>
      <c r="G56" s="238">
        <f t="shared" si="13"/>
        <v>13321.5</v>
      </c>
      <c r="H56" s="228">
        <v>399.6</v>
      </c>
      <c r="I56" s="228">
        <v>12921.9</v>
      </c>
      <c r="J56" s="228">
        <f t="shared" ref="J56:J66" si="15">K56+L56</f>
        <v>0</v>
      </c>
      <c r="K56" s="228">
        <f t="shared" si="14"/>
        <v>0</v>
      </c>
      <c r="L56" s="228">
        <f t="shared" si="14"/>
        <v>0</v>
      </c>
      <c r="M56" s="255" t="s">
        <v>33</v>
      </c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</row>
    <row r="57" spans="1:31" s="177" customFormat="1" ht="198.75" customHeight="1" outlineLevel="1" x14ac:dyDescent="0.3">
      <c r="A57" s="271" t="s">
        <v>48</v>
      </c>
      <c r="B57" s="273" t="s">
        <v>99</v>
      </c>
      <c r="C57" s="227">
        <v>2024</v>
      </c>
      <c r="D57" s="238">
        <f t="shared" si="12"/>
        <v>29401.200000000001</v>
      </c>
      <c r="E57" s="228">
        <v>882</v>
      </c>
      <c r="F57" s="228">
        <v>28519.200000000001</v>
      </c>
      <c r="G57" s="238">
        <f t="shared" si="13"/>
        <v>29401.200000000001</v>
      </c>
      <c r="H57" s="228">
        <v>882</v>
      </c>
      <c r="I57" s="228">
        <v>28519.200000000001</v>
      </c>
      <c r="J57" s="228">
        <f t="shared" si="15"/>
        <v>0</v>
      </c>
      <c r="K57" s="228">
        <f t="shared" si="14"/>
        <v>0</v>
      </c>
      <c r="L57" s="228">
        <f t="shared" si="14"/>
        <v>0</v>
      </c>
      <c r="M57" s="255" t="s">
        <v>32</v>
      </c>
      <c r="N57" s="173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</row>
    <row r="58" spans="1:31" s="177" customFormat="1" ht="198.75" customHeight="1" outlineLevel="1" x14ac:dyDescent="0.3">
      <c r="A58" s="271" t="s">
        <v>49</v>
      </c>
      <c r="B58" s="273" t="s">
        <v>102</v>
      </c>
      <c r="C58" s="227">
        <v>2024</v>
      </c>
      <c r="D58" s="238">
        <f t="shared" si="12"/>
        <v>17122.8</v>
      </c>
      <c r="E58" s="228">
        <v>513.70000000000005</v>
      </c>
      <c r="F58" s="228">
        <v>16609.099999999999</v>
      </c>
      <c r="G58" s="238">
        <f>H58+I58</f>
        <v>17122.8</v>
      </c>
      <c r="H58" s="228">
        <v>513.70000000000005</v>
      </c>
      <c r="I58" s="228">
        <v>16609.099999999999</v>
      </c>
      <c r="J58" s="228">
        <f>K58+L58</f>
        <v>0</v>
      </c>
      <c r="K58" s="228">
        <v>0</v>
      </c>
      <c r="L58" s="228">
        <v>0</v>
      </c>
      <c r="M58" s="255" t="s">
        <v>32</v>
      </c>
      <c r="N58" s="173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</row>
    <row r="59" spans="1:31" s="170" customFormat="1" ht="187.5" customHeight="1" outlineLevel="1" x14ac:dyDescent="0.3">
      <c r="A59" s="271" t="s">
        <v>50</v>
      </c>
      <c r="B59" s="274" t="s">
        <v>100</v>
      </c>
      <c r="C59" s="227">
        <v>2024</v>
      </c>
      <c r="D59" s="238">
        <f t="shared" si="12"/>
        <v>38130</v>
      </c>
      <c r="E59" s="228">
        <v>1143.9000000000001</v>
      </c>
      <c r="F59" s="228">
        <v>36986.1</v>
      </c>
      <c r="G59" s="238">
        <f t="shared" si="13"/>
        <v>38130</v>
      </c>
      <c r="H59" s="228">
        <v>1143.9000000000001</v>
      </c>
      <c r="I59" s="228">
        <v>36986.1</v>
      </c>
      <c r="J59" s="228">
        <f t="shared" si="15"/>
        <v>0</v>
      </c>
      <c r="K59" s="228">
        <f t="shared" si="14"/>
        <v>0</v>
      </c>
      <c r="L59" s="228">
        <f t="shared" si="14"/>
        <v>0</v>
      </c>
      <c r="M59" s="255" t="s">
        <v>32</v>
      </c>
      <c r="N59" s="174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1"/>
    </row>
    <row r="60" spans="1:31" s="170" customFormat="1" ht="200.1" customHeight="1" outlineLevel="1" x14ac:dyDescent="0.3">
      <c r="A60" s="268" t="s">
        <v>51</v>
      </c>
      <c r="B60" s="270" t="s">
        <v>101</v>
      </c>
      <c r="C60" s="237">
        <v>2024</v>
      </c>
      <c r="D60" s="238">
        <f t="shared" si="12"/>
        <v>29035.9</v>
      </c>
      <c r="E60" s="238">
        <v>967</v>
      </c>
      <c r="F60" s="238">
        <v>28068.9</v>
      </c>
      <c r="G60" s="238">
        <f t="shared" si="13"/>
        <v>28937</v>
      </c>
      <c r="H60" s="238">
        <v>967</v>
      </c>
      <c r="I60" s="238">
        <v>27970</v>
      </c>
      <c r="J60" s="238">
        <f t="shared" si="15"/>
        <v>98.900000000001455</v>
      </c>
      <c r="K60" s="238">
        <f t="shared" si="14"/>
        <v>0</v>
      </c>
      <c r="L60" s="238">
        <f t="shared" si="14"/>
        <v>98.900000000001455</v>
      </c>
      <c r="M60" s="255" t="s">
        <v>123</v>
      </c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B60" s="171"/>
      <c r="AC60" s="171"/>
      <c r="AD60" s="171"/>
      <c r="AE60" s="171"/>
    </row>
    <row r="61" spans="1:31" s="170" customFormat="1" ht="187.5" customHeight="1" outlineLevel="1" x14ac:dyDescent="0.3">
      <c r="A61" s="271" t="s">
        <v>60</v>
      </c>
      <c r="B61" s="272" t="s">
        <v>103</v>
      </c>
      <c r="C61" s="227">
        <v>2024</v>
      </c>
      <c r="D61" s="238">
        <f t="shared" si="12"/>
        <v>27188.399999999998</v>
      </c>
      <c r="E61" s="228">
        <v>815.8</v>
      </c>
      <c r="F61" s="228">
        <v>26372.6</v>
      </c>
      <c r="G61" s="238">
        <f t="shared" si="13"/>
        <v>27188.399999999998</v>
      </c>
      <c r="H61" s="228">
        <v>815.8</v>
      </c>
      <c r="I61" s="228">
        <v>26372.6</v>
      </c>
      <c r="J61" s="238">
        <f t="shared" si="15"/>
        <v>0</v>
      </c>
      <c r="K61" s="238">
        <f t="shared" si="14"/>
        <v>0</v>
      </c>
      <c r="L61" s="238">
        <f t="shared" si="14"/>
        <v>0</v>
      </c>
      <c r="M61" s="258" t="s">
        <v>32</v>
      </c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1"/>
      <c r="AB61" s="171"/>
      <c r="AC61" s="171"/>
      <c r="AD61" s="171"/>
      <c r="AE61" s="171"/>
    </row>
    <row r="62" spans="1:31" s="170" customFormat="1" ht="165" customHeight="1" outlineLevel="1" x14ac:dyDescent="0.3">
      <c r="A62" s="271" t="s">
        <v>61</v>
      </c>
      <c r="B62" s="273" t="s">
        <v>104</v>
      </c>
      <c r="C62" s="227">
        <v>2024</v>
      </c>
      <c r="D62" s="238">
        <f t="shared" si="12"/>
        <v>915</v>
      </c>
      <c r="E62" s="228">
        <v>27.5</v>
      </c>
      <c r="F62" s="228">
        <v>887.5</v>
      </c>
      <c r="G62" s="238">
        <f t="shared" si="13"/>
        <v>915</v>
      </c>
      <c r="H62" s="228">
        <v>27.5</v>
      </c>
      <c r="I62" s="228">
        <v>887.5</v>
      </c>
      <c r="J62" s="238">
        <f t="shared" si="15"/>
        <v>0</v>
      </c>
      <c r="K62" s="228">
        <f t="shared" si="14"/>
        <v>0</v>
      </c>
      <c r="L62" s="228">
        <f t="shared" si="14"/>
        <v>0</v>
      </c>
      <c r="M62" s="255" t="s">
        <v>41</v>
      </c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</row>
    <row r="63" spans="1:31" s="170" customFormat="1" ht="162.75" customHeight="1" outlineLevel="1" x14ac:dyDescent="0.3">
      <c r="A63" s="271" t="s">
        <v>62</v>
      </c>
      <c r="B63" s="274" t="s">
        <v>105</v>
      </c>
      <c r="C63" s="227">
        <v>2024</v>
      </c>
      <c r="D63" s="238">
        <f t="shared" si="12"/>
        <v>3800</v>
      </c>
      <c r="E63" s="228">
        <v>114</v>
      </c>
      <c r="F63" s="228">
        <v>3686</v>
      </c>
      <c r="G63" s="238">
        <f t="shared" si="13"/>
        <v>3800</v>
      </c>
      <c r="H63" s="228">
        <v>114</v>
      </c>
      <c r="I63" s="228">
        <v>3686</v>
      </c>
      <c r="J63" s="238">
        <f t="shared" si="15"/>
        <v>0</v>
      </c>
      <c r="K63" s="228">
        <f t="shared" si="14"/>
        <v>0</v>
      </c>
      <c r="L63" s="228">
        <f t="shared" si="14"/>
        <v>0</v>
      </c>
      <c r="M63" s="255" t="s">
        <v>41</v>
      </c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</row>
    <row r="64" spans="1:31" s="170" customFormat="1" ht="200.1" customHeight="1" outlineLevel="1" x14ac:dyDescent="0.3">
      <c r="A64" s="271" t="s">
        <v>63</v>
      </c>
      <c r="B64" s="272" t="s">
        <v>106</v>
      </c>
      <c r="C64" s="227">
        <v>2024</v>
      </c>
      <c r="D64" s="238">
        <f t="shared" si="12"/>
        <v>568.9</v>
      </c>
      <c r="E64" s="228">
        <v>17.100000000000001</v>
      </c>
      <c r="F64" s="228">
        <v>551.79999999999995</v>
      </c>
      <c r="G64" s="238">
        <f t="shared" si="13"/>
        <v>568.9</v>
      </c>
      <c r="H64" s="228">
        <v>17.100000000000001</v>
      </c>
      <c r="I64" s="228">
        <v>551.79999999999995</v>
      </c>
      <c r="J64" s="238">
        <f t="shared" si="15"/>
        <v>0</v>
      </c>
      <c r="K64" s="228">
        <f t="shared" si="14"/>
        <v>0</v>
      </c>
      <c r="L64" s="228">
        <f t="shared" si="14"/>
        <v>0</v>
      </c>
      <c r="M64" s="258" t="s">
        <v>41</v>
      </c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1"/>
    </row>
    <row r="65" spans="1:32" s="182" customFormat="1" ht="157.5" customHeight="1" outlineLevel="1" x14ac:dyDescent="0.3">
      <c r="A65" s="271" t="s">
        <v>64</v>
      </c>
      <c r="B65" s="275" t="s">
        <v>54</v>
      </c>
      <c r="C65" s="227">
        <v>2024</v>
      </c>
      <c r="D65" s="238">
        <f t="shared" si="12"/>
        <v>282.7</v>
      </c>
      <c r="E65" s="228">
        <v>282.7</v>
      </c>
      <c r="F65" s="228">
        <v>0</v>
      </c>
      <c r="G65" s="238">
        <f>H65+I65</f>
        <v>282.10000000000002</v>
      </c>
      <c r="H65" s="228">
        <v>282.10000000000002</v>
      </c>
      <c r="I65" s="228">
        <v>0</v>
      </c>
      <c r="J65" s="238">
        <f t="shared" si="15"/>
        <v>0.59999999999996589</v>
      </c>
      <c r="K65" s="228">
        <f>E65-H65</f>
        <v>0.59999999999996589</v>
      </c>
      <c r="L65" s="228">
        <f t="shared" si="14"/>
        <v>0</v>
      </c>
      <c r="M65" s="258" t="s">
        <v>41</v>
      </c>
      <c r="N65" s="171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  <c r="AA65" s="176"/>
      <c r="AB65" s="176"/>
      <c r="AC65" s="176"/>
      <c r="AD65" s="176"/>
      <c r="AE65" s="176"/>
      <c r="AF65" s="181"/>
    </row>
    <row r="66" spans="1:32" s="176" customFormat="1" ht="159.94999999999999" customHeight="1" outlineLevel="1" x14ac:dyDescent="0.3">
      <c r="A66" s="271" t="s">
        <v>65</v>
      </c>
      <c r="B66" s="275" t="s">
        <v>107</v>
      </c>
      <c r="C66" s="227">
        <v>2024</v>
      </c>
      <c r="D66" s="238">
        <f t="shared" ref="D66:D70" si="16">E66+F66</f>
        <v>600</v>
      </c>
      <c r="E66" s="228">
        <v>600</v>
      </c>
      <c r="F66" s="228">
        <v>0</v>
      </c>
      <c r="G66" s="238">
        <f>H66+I66</f>
        <v>600</v>
      </c>
      <c r="H66" s="228">
        <v>600</v>
      </c>
      <c r="I66" s="228">
        <v>0</v>
      </c>
      <c r="J66" s="238">
        <f t="shared" si="15"/>
        <v>0</v>
      </c>
      <c r="K66" s="228">
        <f t="shared" si="14"/>
        <v>0</v>
      </c>
      <c r="L66" s="228">
        <f t="shared" si="14"/>
        <v>0</v>
      </c>
      <c r="M66" s="258" t="s">
        <v>41</v>
      </c>
      <c r="N66" s="171"/>
    </row>
    <row r="67" spans="1:32" ht="153" customHeight="1" x14ac:dyDescent="0.3">
      <c r="A67" s="271" t="s">
        <v>66</v>
      </c>
      <c r="B67" s="273" t="s">
        <v>108</v>
      </c>
      <c r="C67" s="227">
        <v>2024</v>
      </c>
      <c r="D67" s="228">
        <f t="shared" si="16"/>
        <v>600</v>
      </c>
      <c r="E67" s="228">
        <v>600</v>
      </c>
      <c r="F67" s="228">
        <v>0</v>
      </c>
      <c r="G67" s="228">
        <f t="shared" ref="G67:G70" si="17">H67+I67</f>
        <v>599.99900000000002</v>
      </c>
      <c r="H67" s="228">
        <v>599.99900000000002</v>
      </c>
      <c r="I67" s="228">
        <v>0</v>
      </c>
      <c r="J67" s="228">
        <f>D67-G67</f>
        <v>9.9999999997635314E-4</v>
      </c>
      <c r="K67" s="228">
        <f t="shared" si="14"/>
        <v>9.9999999997635314E-4</v>
      </c>
      <c r="L67" s="228">
        <f t="shared" si="14"/>
        <v>0</v>
      </c>
      <c r="M67" s="258" t="s">
        <v>41</v>
      </c>
      <c r="N67" s="176"/>
      <c r="O67" s="171"/>
      <c r="P67" s="171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</row>
    <row r="68" spans="1:32" ht="148.5" customHeight="1" x14ac:dyDescent="0.3">
      <c r="A68" s="271" t="s">
        <v>110</v>
      </c>
      <c r="B68" s="273" t="s">
        <v>109</v>
      </c>
      <c r="C68" s="227">
        <v>2024</v>
      </c>
      <c r="D68" s="228">
        <f t="shared" si="16"/>
        <v>53</v>
      </c>
      <c r="E68" s="228">
        <v>53</v>
      </c>
      <c r="F68" s="228">
        <v>0</v>
      </c>
      <c r="G68" s="228">
        <f t="shared" si="17"/>
        <v>53</v>
      </c>
      <c r="H68" s="228">
        <v>53</v>
      </c>
      <c r="I68" s="228">
        <v>0</v>
      </c>
      <c r="J68" s="228">
        <f t="shared" ref="J68:J70" si="18">K68+L68</f>
        <v>0</v>
      </c>
      <c r="K68" s="228">
        <f t="shared" ref="K68:K69" si="19">E68-H68</f>
        <v>0</v>
      </c>
      <c r="L68" s="228">
        <v>0</v>
      </c>
      <c r="M68" s="258" t="s">
        <v>41</v>
      </c>
      <c r="N68" s="171"/>
      <c r="O68" s="171"/>
      <c r="P68" s="171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</row>
    <row r="69" spans="1:32" ht="408.95" customHeight="1" x14ac:dyDescent="0.3">
      <c r="A69" s="271" t="s">
        <v>111</v>
      </c>
      <c r="B69" s="273" t="s">
        <v>113</v>
      </c>
      <c r="C69" s="227">
        <v>2024</v>
      </c>
      <c r="D69" s="228">
        <f t="shared" si="16"/>
        <v>9118.1</v>
      </c>
      <c r="E69" s="228">
        <v>9118.1</v>
      </c>
      <c r="F69" s="228">
        <v>0</v>
      </c>
      <c r="G69" s="228">
        <f t="shared" si="17"/>
        <v>9118</v>
      </c>
      <c r="H69" s="228">
        <v>9118</v>
      </c>
      <c r="I69" s="228">
        <v>0</v>
      </c>
      <c r="J69" s="228">
        <f t="shared" si="18"/>
        <v>0.1000000000003638</v>
      </c>
      <c r="K69" s="228">
        <f t="shared" si="19"/>
        <v>0.1000000000003638</v>
      </c>
      <c r="L69" s="228">
        <v>0</v>
      </c>
      <c r="M69" s="258" t="s">
        <v>41</v>
      </c>
      <c r="N69" s="171"/>
      <c r="O69" s="171"/>
      <c r="P69" s="171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</row>
    <row r="70" spans="1:32" ht="148.5" customHeight="1" x14ac:dyDescent="0.3">
      <c r="A70" s="271" t="s">
        <v>112</v>
      </c>
      <c r="B70" s="273" t="s">
        <v>114</v>
      </c>
      <c r="C70" s="227">
        <v>2024</v>
      </c>
      <c r="D70" s="228">
        <f t="shared" si="16"/>
        <v>95</v>
      </c>
      <c r="E70" s="228">
        <v>95</v>
      </c>
      <c r="F70" s="228">
        <v>0</v>
      </c>
      <c r="G70" s="228">
        <f t="shared" si="17"/>
        <v>95</v>
      </c>
      <c r="H70" s="228">
        <v>95</v>
      </c>
      <c r="I70" s="228">
        <v>0</v>
      </c>
      <c r="J70" s="228">
        <f t="shared" si="18"/>
        <v>0</v>
      </c>
      <c r="K70" s="228">
        <v>0</v>
      </c>
      <c r="L70" s="228">
        <v>0</v>
      </c>
      <c r="M70" s="258" t="s">
        <v>41</v>
      </c>
      <c r="N70" s="171"/>
      <c r="O70" s="171"/>
      <c r="P70" s="171"/>
      <c r="Q70" s="175"/>
      <c r="R70" s="175"/>
      <c r="S70" s="175"/>
      <c r="T70" s="175"/>
      <c r="U70" s="175"/>
      <c r="V70" s="175"/>
      <c r="W70" s="175"/>
      <c r="X70" s="175"/>
      <c r="Y70" s="175"/>
      <c r="Z70" s="175"/>
      <c r="AA70" s="175"/>
      <c r="AB70" s="175"/>
      <c r="AC70" s="175"/>
      <c r="AD70" s="175"/>
      <c r="AE70" s="175"/>
    </row>
    <row r="71" spans="1:32" ht="19.5" thickBot="1" x14ac:dyDescent="0.35">
      <c r="A71" s="271"/>
      <c r="B71" s="276" t="s">
        <v>40</v>
      </c>
      <c r="C71" s="277"/>
      <c r="D71" s="278">
        <f t="shared" ref="D71:L71" si="20">SUM(D53:D70)</f>
        <v>171709.9</v>
      </c>
      <c r="E71" s="278">
        <f t="shared" si="20"/>
        <v>16456.300000000003</v>
      </c>
      <c r="F71" s="278">
        <f t="shared" si="20"/>
        <v>155253.59999999998</v>
      </c>
      <c r="G71" s="278">
        <f t="shared" si="20"/>
        <v>171575.19900000002</v>
      </c>
      <c r="H71" s="278">
        <f t="shared" si="20"/>
        <v>16420.499</v>
      </c>
      <c r="I71" s="278">
        <f t="shared" si="20"/>
        <v>155154.69999999998</v>
      </c>
      <c r="J71" s="278">
        <f t="shared" si="20"/>
        <v>134.70100000000178</v>
      </c>
      <c r="K71" s="278">
        <f t="shared" si="20"/>
        <v>35.801000000000329</v>
      </c>
      <c r="L71" s="278">
        <f t="shared" si="20"/>
        <v>98.900000000001455</v>
      </c>
      <c r="M71" s="279"/>
      <c r="N71" s="171"/>
    </row>
    <row r="72" spans="1:32" ht="36.75" thickBot="1" x14ac:dyDescent="0.35">
      <c r="A72" s="280"/>
      <c r="B72" s="281" t="s">
        <v>67</v>
      </c>
      <c r="C72" s="282"/>
      <c r="D72" s="283">
        <f>E72+F72</f>
        <v>735766.6</v>
      </c>
      <c r="E72" s="283">
        <f>E18+E39+E42+E45+E51+E71</f>
        <v>253198.90000000002</v>
      </c>
      <c r="F72" s="283">
        <f>F18+F39+F45+F51+F71</f>
        <v>482567.69999999995</v>
      </c>
      <c r="G72" s="283">
        <f>H72+I72</f>
        <v>670189.69900000002</v>
      </c>
      <c r="H72" s="283">
        <f>H18+H39+H42+H45+H51+H71</f>
        <v>187720.99900000001</v>
      </c>
      <c r="I72" s="283">
        <f>I18+I39+I42+I45+I51+I71</f>
        <v>482468.69999999995</v>
      </c>
      <c r="J72" s="283">
        <f>D72-G72</f>
        <v>65576.900999999954</v>
      </c>
      <c r="K72" s="283">
        <f>E72-H72</f>
        <v>65477.901000000013</v>
      </c>
      <c r="L72" s="283">
        <f>F72-I72</f>
        <v>99</v>
      </c>
      <c r="M72" s="258"/>
    </row>
    <row r="74" spans="1:32" hidden="1" x14ac:dyDescent="0.3"/>
    <row r="76" spans="1:32" x14ac:dyDescent="0.3">
      <c r="D76" s="185"/>
      <c r="E76" s="185"/>
      <c r="F76" s="185"/>
      <c r="G76" s="185"/>
      <c r="H76" s="185"/>
      <c r="I76" s="185"/>
      <c r="J76" s="185"/>
      <c r="K76" s="185"/>
      <c r="L76" s="185"/>
    </row>
  </sheetData>
  <mergeCells count="21">
    <mergeCell ref="A52:M52"/>
    <mergeCell ref="A16:M16"/>
    <mergeCell ref="A8:M8"/>
    <mergeCell ref="A9:M9"/>
    <mergeCell ref="A10:M10"/>
    <mergeCell ref="A12:A14"/>
    <mergeCell ref="B12:B14"/>
    <mergeCell ref="C12:C14"/>
    <mergeCell ref="D12:F12"/>
    <mergeCell ref="G12:I12"/>
    <mergeCell ref="J12:J14"/>
    <mergeCell ref="K12:L13"/>
    <mergeCell ref="M12:M14"/>
    <mergeCell ref="D13:D14"/>
    <mergeCell ref="E13:F13"/>
    <mergeCell ref="A46:M46"/>
    <mergeCell ref="G13:G14"/>
    <mergeCell ref="A20:M20"/>
    <mergeCell ref="A40:M40"/>
    <mergeCell ref="A43:M43"/>
    <mergeCell ref="H13:I13"/>
  </mergeCells>
  <pageMargins left="0" right="0" top="0" bottom="0" header="0" footer="0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tabSelected="1" zoomScale="70" zoomScaleNormal="70" workbookViewId="0">
      <pane ySplit="13" topLeftCell="A713" activePane="bottomLeft" state="frozen"/>
      <selection pane="bottomLeft" activeCell="M1" sqref="A1:M842"/>
    </sheetView>
  </sheetViews>
  <sheetFormatPr defaultColWidth="9.140625" defaultRowHeight="15" x14ac:dyDescent="0.25"/>
  <cols>
    <col min="1" max="1" width="9.28515625" style="4" customWidth="1"/>
    <col min="2" max="2" width="41" style="3" customWidth="1"/>
    <col min="3" max="3" width="16.28515625" style="3" customWidth="1"/>
    <col min="4" max="4" width="23" style="3" customWidth="1"/>
    <col min="5" max="5" width="22" style="3" customWidth="1"/>
    <col min="6" max="6" width="24.28515625" style="3" customWidth="1"/>
    <col min="7" max="7" width="21.42578125" style="3" customWidth="1"/>
    <col min="8" max="8" width="19.85546875" style="3" customWidth="1"/>
    <col min="9" max="9" width="18" style="3" customWidth="1"/>
    <col min="10" max="10" width="19.28515625" style="3" customWidth="1"/>
    <col min="11" max="11" width="18.85546875" style="3" customWidth="1"/>
    <col min="12" max="12" width="16.7109375" style="3" customWidth="1"/>
    <col min="13" max="13" width="30.5703125" style="3" customWidth="1"/>
    <col min="14" max="16384" width="9.140625" style="3"/>
  </cols>
  <sheetData>
    <row r="1" spans="1:13" x14ac:dyDescent="0.25">
      <c r="M1" s="4"/>
    </row>
    <row r="2" spans="1:13" x14ac:dyDescent="0.25">
      <c r="M2" s="4"/>
    </row>
    <row r="3" spans="1:13" x14ac:dyDescent="0.25">
      <c r="M3" s="4"/>
    </row>
    <row r="4" spans="1:13" x14ac:dyDescent="0.25">
      <c r="M4" s="4"/>
    </row>
    <row r="5" spans="1:13" ht="15.75" customHeight="1" x14ac:dyDescent="0.25">
      <c r="M5" s="4"/>
    </row>
    <row r="6" spans="1:13" ht="30.75" customHeight="1" x14ac:dyDescent="0.25">
      <c r="A6" s="349"/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</row>
    <row r="7" spans="1:13" x14ac:dyDescent="0.25">
      <c r="A7" s="349"/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</row>
    <row r="8" spans="1:13" x14ac:dyDescent="0.25">
      <c r="A8" s="350"/>
      <c r="B8" s="350"/>
      <c r="C8" s="350"/>
      <c r="D8" s="350"/>
      <c r="E8" s="350"/>
      <c r="F8" s="350"/>
      <c r="G8" s="350"/>
      <c r="H8" s="350"/>
      <c r="I8" s="350"/>
      <c r="J8" s="350"/>
      <c r="K8" s="350"/>
      <c r="L8" s="350"/>
      <c r="M8" s="350"/>
    </row>
    <row r="9" spans="1:13" ht="15.75" thickBot="1" x14ac:dyDescent="0.3"/>
    <row r="10" spans="1:13" ht="17.25" customHeight="1" x14ac:dyDescent="0.25">
      <c r="A10" s="369"/>
      <c r="B10" s="342"/>
      <c r="C10" s="342"/>
      <c r="D10" s="357"/>
      <c r="E10" s="357"/>
      <c r="F10" s="357"/>
      <c r="G10" s="357"/>
      <c r="H10" s="357"/>
      <c r="I10" s="357"/>
      <c r="J10" s="361"/>
      <c r="K10" s="362"/>
      <c r="L10" s="362"/>
      <c r="M10" s="364"/>
    </row>
    <row r="11" spans="1:13" ht="21.75" customHeight="1" x14ac:dyDescent="0.25">
      <c r="A11" s="370"/>
      <c r="B11" s="340"/>
      <c r="C11" s="340"/>
      <c r="D11" s="340"/>
      <c r="E11" s="340"/>
      <c r="F11" s="340"/>
      <c r="G11" s="341"/>
      <c r="H11" s="358"/>
      <c r="I11" s="359"/>
      <c r="J11" s="360"/>
      <c r="K11" s="363"/>
      <c r="L11" s="363"/>
      <c r="M11" s="365"/>
    </row>
    <row r="12" spans="1:13" ht="54.75" customHeight="1" x14ac:dyDescent="0.25">
      <c r="A12" s="371"/>
      <c r="B12" s="341"/>
      <c r="C12" s="341"/>
      <c r="D12" s="341"/>
      <c r="E12" s="1"/>
      <c r="F12" s="1"/>
      <c r="G12" s="360"/>
      <c r="H12" s="1"/>
      <c r="I12" s="1"/>
      <c r="J12" s="360"/>
      <c r="K12" s="1"/>
      <c r="L12" s="1"/>
      <c r="M12" s="365"/>
    </row>
    <row r="13" spans="1:13" ht="19.5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/>
    </row>
    <row r="14" spans="1:13" ht="49.5" customHeight="1" x14ac:dyDescent="0.25">
      <c r="A14" s="366"/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8"/>
    </row>
    <row r="15" spans="1:13" s="19" customFormat="1" ht="64.5" customHeight="1" x14ac:dyDescent="0.25">
      <c r="A15" s="57"/>
      <c r="B15" s="58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1"/>
    </row>
    <row r="16" spans="1:13" s="67" customFormat="1" ht="19.5" customHeight="1" thickBot="1" x14ac:dyDescent="0.25">
      <c r="A16" s="62"/>
      <c r="B16" s="63"/>
      <c r="C16" s="64"/>
      <c r="D16" s="65"/>
      <c r="E16" s="65"/>
      <c r="F16" s="65"/>
      <c r="G16" s="65"/>
      <c r="H16" s="65"/>
      <c r="I16" s="65"/>
      <c r="J16" s="65"/>
      <c r="K16" s="65"/>
      <c r="L16" s="65"/>
      <c r="M16" s="66"/>
    </row>
    <row r="17" spans="1:13" ht="19.5" customHeight="1" thickBot="1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0"/>
    </row>
    <row r="18" spans="1:13" ht="20.25" customHeight="1" thickBot="1" x14ac:dyDescent="0.3">
      <c r="A18" s="351"/>
      <c r="B18" s="352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3"/>
    </row>
    <row r="19" spans="1:13" s="19" customFormat="1" ht="48.75" customHeight="1" x14ac:dyDescent="0.25">
      <c r="A19" s="68"/>
      <c r="B19" s="69"/>
      <c r="C19" s="70"/>
      <c r="D19" s="71"/>
      <c r="E19" s="71"/>
      <c r="F19" s="71"/>
      <c r="G19" s="71"/>
      <c r="H19" s="71"/>
      <c r="I19" s="71"/>
      <c r="J19" s="72"/>
      <c r="K19" s="72"/>
      <c r="L19" s="72"/>
      <c r="M19" s="73"/>
    </row>
    <row r="20" spans="1:13" s="19" customFormat="1" ht="47.25" customHeight="1" x14ac:dyDescent="0.25">
      <c r="A20" s="74"/>
      <c r="B20" s="75"/>
      <c r="C20" s="76"/>
      <c r="D20" s="77"/>
      <c r="E20" s="77"/>
      <c r="F20" s="77"/>
      <c r="G20" s="77"/>
      <c r="H20" s="77"/>
      <c r="I20" s="77"/>
      <c r="J20" s="77"/>
      <c r="K20" s="77"/>
      <c r="L20" s="77"/>
      <c r="M20" s="80"/>
    </row>
    <row r="21" spans="1:13" s="19" customFormat="1" ht="128.25" customHeight="1" x14ac:dyDescent="0.25">
      <c r="A21" s="74"/>
      <c r="B21" s="75"/>
      <c r="C21" s="76"/>
      <c r="D21" s="77"/>
      <c r="E21" s="77"/>
      <c r="F21" s="77"/>
      <c r="G21" s="77"/>
      <c r="H21" s="77"/>
      <c r="I21" s="77"/>
      <c r="J21" s="77"/>
      <c r="K21" s="77"/>
      <c r="L21" s="77"/>
      <c r="M21" s="78"/>
    </row>
    <row r="22" spans="1:13" s="19" customFormat="1" ht="60.75" customHeight="1" x14ac:dyDescent="0.25">
      <c r="A22" s="74"/>
      <c r="B22" s="75"/>
      <c r="C22" s="76"/>
      <c r="D22" s="79"/>
      <c r="E22" s="79"/>
      <c r="F22" s="79"/>
      <c r="G22" s="79"/>
      <c r="H22" s="79"/>
      <c r="I22" s="79"/>
      <c r="J22" s="79"/>
      <c r="K22" s="79"/>
      <c r="L22" s="79"/>
      <c r="M22" s="80"/>
    </row>
    <row r="23" spans="1:13" s="19" customFormat="1" ht="75.75" customHeight="1" x14ac:dyDescent="0.25">
      <c r="A23" s="74"/>
      <c r="B23" s="75"/>
      <c r="C23" s="76"/>
      <c r="D23" s="79"/>
      <c r="E23" s="79"/>
      <c r="F23" s="79"/>
      <c r="G23" s="79"/>
      <c r="H23" s="79"/>
      <c r="I23" s="79"/>
      <c r="J23" s="79"/>
      <c r="K23" s="79"/>
      <c r="L23" s="79"/>
      <c r="M23" s="80"/>
    </row>
    <row r="24" spans="1:13" s="19" customFormat="1" ht="76.5" customHeight="1" x14ac:dyDescent="0.25">
      <c r="A24" s="74"/>
      <c r="B24" s="75"/>
      <c r="C24" s="76"/>
      <c r="D24" s="79"/>
      <c r="E24" s="79"/>
      <c r="F24" s="79"/>
      <c r="G24" s="79"/>
      <c r="H24" s="79"/>
      <c r="I24" s="79"/>
      <c r="J24" s="79"/>
      <c r="K24" s="79"/>
      <c r="L24" s="79"/>
      <c r="M24" s="80"/>
    </row>
    <row r="25" spans="1:13" s="19" customFormat="1" ht="77.25" customHeight="1" x14ac:dyDescent="0.25">
      <c r="A25" s="74"/>
      <c r="B25" s="75"/>
      <c r="C25" s="76"/>
      <c r="D25" s="79"/>
      <c r="E25" s="79"/>
      <c r="F25" s="79"/>
      <c r="G25" s="79"/>
      <c r="H25" s="79"/>
      <c r="I25" s="79"/>
      <c r="J25" s="79"/>
      <c r="K25" s="79"/>
      <c r="L25" s="79"/>
      <c r="M25" s="80"/>
    </row>
    <row r="26" spans="1:13" s="19" customFormat="1" ht="77.25" customHeight="1" x14ac:dyDescent="0.25">
      <c r="A26" s="74"/>
      <c r="B26" s="75"/>
      <c r="C26" s="76"/>
      <c r="D26" s="79"/>
      <c r="E26" s="79"/>
      <c r="F26" s="79"/>
      <c r="G26" s="79"/>
      <c r="H26" s="79"/>
      <c r="I26" s="79"/>
      <c r="J26" s="79"/>
      <c r="K26" s="79"/>
      <c r="L26" s="79"/>
      <c r="M26" s="80"/>
    </row>
    <row r="27" spans="1:13" s="19" customFormat="1" ht="75.75" customHeight="1" x14ac:dyDescent="0.25">
      <c r="A27" s="74"/>
      <c r="B27" s="75"/>
      <c r="C27" s="76"/>
      <c r="D27" s="79"/>
      <c r="E27" s="79"/>
      <c r="F27" s="79"/>
      <c r="G27" s="79"/>
      <c r="H27" s="79"/>
      <c r="I27" s="79"/>
      <c r="J27" s="79"/>
      <c r="K27" s="79"/>
      <c r="L27" s="79"/>
      <c r="M27" s="80"/>
    </row>
    <row r="28" spans="1:13" s="19" customFormat="1" ht="75.75" customHeight="1" x14ac:dyDescent="0.25">
      <c r="A28" s="74"/>
      <c r="B28" s="75"/>
      <c r="C28" s="76"/>
      <c r="D28" s="79"/>
      <c r="E28" s="79"/>
      <c r="F28" s="79"/>
      <c r="G28" s="79"/>
      <c r="H28" s="79"/>
      <c r="I28" s="79"/>
      <c r="J28" s="79"/>
      <c r="K28" s="79"/>
      <c r="L28" s="79"/>
      <c r="M28" s="80"/>
    </row>
    <row r="29" spans="1:13" s="19" customFormat="1" ht="76.5" customHeight="1" x14ac:dyDescent="0.25">
      <c r="A29" s="74"/>
      <c r="B29" s="75"/>
      <c r="C29" s="76"/>
      <c r="D29" s="79"/>
      <c r="E29" s="79"/>
      <c r="F29" s="79"/>
      <c r="G29" s="79"/>
      <c r="H29" s="79"/>
      <c r="I29" s="79"/>
      <c r="J29" s="79"/>
      <c r="K29" s="79"/>
      <c r="L29" s="79"/>
      <c r="M29" s="80"/>
    </row>
    <row r="30" spans="1:13" s="19" customFormat="1" ht="92.25" customHeight="1" x14ac:dyDescent="0.25">
      <c r="A30" s="74"/>
      <c r="B30" s="75"/>
      <c r="C30" s="76"/>
      <c r="D30" s="79"/>
      <c r="E30" s="79"/>
      <c r="F30" s="79"/>
      <c r="G30" s="79"/>
      <c r="H30" s="79"/>
      <c r="I30" s="79"/>
      <c r="J30" s="79"/>
      <c r="K30" s="79"/>
      <c r="L30" s="79"/>
      <c r="M30" s="80"/>
    </row>
    <row r="31" spans="1:13" s="19" customFormat="1" ht="75.75" customHeight="1" x14ac:dyDescent="0.25">
      <c r="A31" s="74"/>
      <c r="B31" s="75"/>
      <c r="C31" s="76"/>
      <c r="D31" s="79"/>
      <c r="E31" s="79"/>
      <c r="F31" s="79"/>
      <c r="G31" s="79"/>
      <c r="H31" s="79"/>
      <c r="I31" s="79"/>
      <c r="J31" s="79"/>
      <c r="K31" s="79"/>
      <c r="L31" s="79"/>
      <c r="M31" s="80"/>
    </row>
    <row r="32" spans="1:13" s="19" customFormat="1" ht="75" customHeight="1" x14ac:dyDescent="0.25">
      <c r="A32" s="74"/>
      <c r="B32" s="75"/>
      <c r="C32" s="76"/>
      <c r="D32" s="79"/>
      <c r="E32" s="79"/>
      <c r="F32" s="79"/>
      <c r="G32" s="79"/>
      <c r="H32" s="79"/>
      <c r="I32" s="79"/>
      <c r="J32" s="79"/>
      <c r="K32" s="79"/>
      <c r="L32" s="79"/>
      <c r="M32" s="80"/>
    </row>
    <row r="33" spans="1:13" s="19" customFormat="1" ht="75.75" customHeight="1" x14ac:dyDescent="0.25">
      <c r="A33" s="74"/>
      <c r="B33" s="75"/>
      <c r="C33" s="76"/>
      <c r="D33" s="79"/>
      <c r="E33" s="79"/>
      <c r="F33" s="79"/>
      <c r="G33" s="79"/>
      <c r="H33" s="79"/>
      <c r="I33" s="79"/>
      <c r="J33" s="79"/>
      <c r="K33" s="79"/>
      <c r="L33" s="79"/>
      <c r="M33" s="80"/>
    </row>
    <row r="34" spans="1:13" s="19" customFormat="1" ht="92.25" customHeight="1" x14ac:dyDescent="0.25">
      <c r="A34" s="74"/>
      <c r="B34" s="75"/>
      <c r="C34" s="76"/>
      <c r="D34" s="79"/>
      <c r="E34" s="79"/>
      <c r="F34" s="79"/>
      <c r="G34" s="79"/>
      <c r="H34" s="79"/>
      <c r="I34" s="79"/>
      <c r="J34" s="79"/>
      <c r="K34" s="79"/>
      <c r="L34" s="79"/>
      <c r="M34" s="80"/>
    </row>
    <row r="35" spans="1:13" s="19" customFormat="1" ht="76.5" customHeight="1" x14ac:dyDescent="0.25">
      <c r="A35" s="74"/>
      <c r="B35" s="75"/>
      <c r="C35" s="76"/>
      <c r="D35" s="79"/>
      <c r="E35" s="79"/>
      <c r="F35" s="79"/>
      <c r="G35" s="79"/>
      <c r="H35" s="79"/>
      <c r="I35" s="79"/>
      <c r="J35" s="79"/>
      <c r="K35" s="79"/>
      <c r="L35" s="79"/>
      <c r="M35" s="80"/>
    </row>
    <row r="36" spans="1:13" s="19" customFormat="1" ht="78" customHeight="1" x14ac:dyDescent="0.25">
      <c r="A36" s="74"/>
      <c r="B36" s="75"/>
      <c r="C36" s="76"/>
      <c r="D36" s="79"/>
      <c r="E36" s="79"/>
      <c r="F36" s="79"/>
      <c r="G36" s="79"/>
      <c r="H36" s="79"/>
      <c r="I36" s="79"/>
      <c r="J36" s="79"/>
      <c r="K36" s="79"/>
      <c r="L36" s="79"/>
      <c r="M36" s="80"/>
    </row>
    <row r="37" spans="1:13" s="19" customFormat="1" ht="78.75" customHeight="1" x14ac:dyDescent="0.25">
      <c r="A37" s="74"/>
      <c r="B37" s="75"/>
      <c r="C37" s="76"/>
      <c r="D37" s="79"/>
      <c r="E37" s="79"/>
      <c r="F37" s="79"/>
      <c r="G37" s="79"/>
      <c r="H37" s="79"/>
      <c r="I37" s="79"/>
      <c r="J37" s="79"/>
      <c r="K37" s="79"/>
      <c r="L37" s="79"/>
      <c r="M37" s="80"/>
    </row>
    <row r="38" spans="1:13" s="26" customFormat="1" ht="61.5" customHeight="1" x14ac:dyDescent="0.25">
      <c r="A38" s="23"/>
      <c r="B38" s="24"/>
      <c r="C38" s="21"/>
      <c r="D38" s="22"/>
      <c r="E38" s="22"/>
      <c r="F38" s="22"/>
      <c r="G38" s="22"/>
      <c r="H38" s="22"/>
      <c r="I38" s="22"/>
      <c r="J38" s="22"/>
      <c r="K38" s="22"/>
      <c r="L38" s="22"/>
      <c r="M38" s="25"/>
    </row>
    <row r="39" spans="1:13" s="26" customFormat="1" ht="68.25" customHeight="1" x14ac:dyDescent="0.25">
      <c r="A39" s="21"/>
      <c r="B39" s="24"/>
      <c r="D39" s="22"/>
      <c r="E39" s="22"/>
      <c r="F39" s="22"/>
      <c r="G39" s="22"/>
      <c r="H39" s="22"/>
      <c r="I39" s="22"/>
      <c r="J39" s="22"/>
      <c r="K39" s="22"/>
      <c r="L39" s="22"/>
      <c r="M39" s="81"/>
    </row>
    <row r="40" spans="1:13" ht="20.25" customHeight="1" thickBot="1" x14ac:dyDescent="0.3">
      <c r="A40" s="354"/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6"/>
    </row>
    <row r="41" spans="1:13" s="19" customFormat="1" ht="67.5" customHeight="1" x14ac:dyDescent="0.25">
      <c r="A41" s="82"/>
      <c r="B41" s="83"/>
      <c r="C41" s="84"/>
      <c r="D41" s="85"/>
      <c r="E41" s="85"/>
      <c r="F41" s="86"/>
      <c r="G41" s="85"/>
      <c r="H41" s="85"/>
      <c r="I41" s="85"/>
      <c r="J41" s="85"/>
      <c r="K41" s="85"/>
      <c r="L41" s="85"/>
      <c r="M41" s="73"/>
    </row>
    <row r="42" spans="1:13" s="19" customFormat="1" ht="38.25" customHeight="1" thickBot="1" x14ac:dyDescent="0.3">
      <c r="A42" s="87"/>
      <c r="B42" s="88"/>
      <c r="C42" s="89"/>
      <c r="D42" s="90"/>
      <c r="E42" s="90"/>
      <c r="F42" s="91"/>
      <c r="G42" s="90"/>
      <c r="H42" s="90"/>
      <c r="I42" s="92"/>
      <c r="J42" s="92"/>
      <c r="K42" s="92"/>
      <c r="L42" s="92"/>
      <c r="M42" s="93"/>
    </row>
    <row r="43" spans="1:13" ht="33" customHeight="1" thickBot="1" x14ac:dyDescent="0.3">
      <c r="A43" s="343"/>
      <c r="B43" s="344"/>
      <c r="C43" s="344"/>
      <c r="D43" s="344"/>
      <c r="E43" s="344"/>
      <c r="F43" s="344"/>
      <c r="G43" s="344"/>
      <c r="H43" s="344"/>
      <c r="I43" s="344"/>
      <c r="J43" s="344"/>
      <c r="K43" s="344"/>
      <c r="L43" s="344"/>
      <c r="M43" s="345"/>
    </row>
    <row r="44" spans="1:13" x14ac:dyDescent="0.25">
      <c r="A44" s="2"/>
      <c r="B44" s="318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20"/>
    </row>
    <row r="45" spans="1:13" s="19" customFormat="1" ht="63.75" customHeight="1" x14ac:dyDescent="0.25">
      <c r="A45" s="94"/>
      <c r="B45" s="95"/>
      <c r="C45" s="21"/>
      <c r="D45" s="96"/>
      <c r="E45" s="96"/>
      <c r="F45" s="96"/>
      <c r="G45" s="96"/>
      <c r="H45" s="96"/>
      <c r="I45" s="96"/>
      <c r="J45" s="96"/>
      <c r="K45" s="96"/>
      <c r="L45" s="96"/>
      <c r="M45" s="97"/>
    </row>
    <row r="46" spans="1:13" s="19" customFormat="1" ht="93" customHeight="1" x14ac:dyDescent="0.25">
      <c r="A46" s="94"/>
      <c r="B46" s="95"/>
      <c r="C46" s="21"/>
      <c r="D46" s="96"/>
      <c r="E46" s="96"/>
      <c r="F46" s="96"/>
      <c r="G46" s="96"/>
      <c r="H46" s="96"/>
      <c r="I46" s="96"/>
      <c r="J46" s="96"/>
      <c r="K46" s="96"/>
      <c r="L46" s="96"/>
      <c r="M46" s="97"/>
    </row>
    <row r="47" spans="1:13" s="19" customFormat="1" ht="48" customHeight="1" x14ac:dyDescent="0.25">
      <c r="A47" s="94"/>
      <c r="B47" s="95"/>
      <c r="C47" s="21"/>
      <c r="D47" s="96"/>
      <c r="E47" s="96"/>
      <c r="F47" s="96"/>
      <c r="G47" s="96"/>
      <c r="H47" s="96"/>
      <c r="I47" s="96"/>
      <c r="J47" s="96"/>
      <c r="K47" s="96"/>
      <c r="L47" s="96"/>
      <c r="M47" s="98"/>
    </row>
    <row r="48" spans="1:13" s="19" customFormat="1" ht="48" customHeight="1" x14ac:dyDescent="0.25">
      <c r="A48" s="99"/>
      <c r="B48" s="100"/>
      <c r="C48" s="21"/>
      <c r="D48" s="96"/>
      <c r="E48" s="96"/>
      <c r="F48" s="101"/>
      <c r="G48" s="96"/>
      <c r="H48" s="96"/>
      <c r="I48" s="101"/>
      <c r="J48" s="96"/>
      <c r="K48" s="96"/>
      <c r="L48" s="96"/>
      <c r="M48" s="98"/>
    </row>
    <row r="49" spans="1:13" s="19" customFormat="1" ht="48" customHeight="1" x14ac:dyDescent="0.25">
      <c r="A49" s="99"/>
      <c r="B49" s="100"/>
      <c r="C49" s="21"/>
      <c r="D49" s="96"/>
      <c r="E49" s="96"/>
      <c r="F49" s="101"/>
      <c r="G49" s="96"/>
      <c r="H49" s="96"/>
      <c r="I49" s="101"/>
      <c r="J49" s="96"/>
      <c r="K49" s="96"/>
      <c r="L49" s="96"/>
      <c r="M49" s="102"/>
    </row>
    <row r="50" spans="1:13" s="26" customFormat="1" ht="61.5" customHeight="1" x14ac:dyDescent="0.25">
      <c r="A50" s="23"/>
      <c r="B50" s="24"/>
      <c r="C50" s="21"/>
      <c r="D50" s="22"/>
      <c r="E50" s="22"/>
      <c r="F50" s="22"/>
      <c r="G50" s="22"/>
      <c r="H50" s="22"/>
      <c r="I50" s="22"/>
      <c r="J50" s="22"/>
      <c r="K50" s="22"/>
      <c r="L50" s="22"/>
      <c r="M50" s="25"/>
    </row>
    <row r="51" spans="1:13" s="19" customFormat="1" ht="37.9" customHeight="1" thickBot="1" x14ac:dyDescent="0.3">
      <c r="A51" s="29"/>
      <c r="B51" s="32"/>
      <c r="C51" s="21"/>
      <c r="D51" s="30"/>
      <c r="E51" s="30"/>
      <c r="F51" s="30"/>
      <c r="G51" s="30"/>
      <c r="H51" s="30"/>
      <c r="I51" s="30"/>
      <c r="J51" s="30"/>
      <c r="K51" s="30"/>
      <c r="L51" s="30"/>
      <c r="M51" s="31"/>
    </row>
    <row r="52" spans="1:13" s="19" customFormat="1" x14ac:dyDescent="0.25">
      <c r="A52" s="103"/>
      <c r="B52" s="321"/>
      <c r="C52" s="322"/>
      <c r="D52" s="322"/>
      <c r="E52" s="322"/>
      <c r="F52" s="322"/>
      <c r="G52" s="322"/>
      <c r="H52" s="322"/>
      <c r="I52" s="322"/>
      <c r="J52" s="322"/>
      <c r="K52" s="322"/>
      <c r="L52" s="322"/>
      <c r="M52" s="323"/>
    </row>
    <row r="53" spans="1:13" s="19" customFormat="1" ht="48.75" customHeight="1" x14ac:dyDescent="0.25">
      <c r="A53" s="94"/>
      <c r="B53" s="95"/>
      <c r="C53" s="21"/>
      <c r="D53" s="96"/>
      <c r="E53" s="96"/>
      <c r="F53" s="101"/>
      <c r="G53" s="96"/>
      <c r="H53" s="96"/>
      <c r="I53" s="101"/>
      <c r="J53" s="96"/>
      <c r="K53" s="96"/>
      <c r="L53" s="96"/>
      <c r="M53" s="102"/>
    </row>
    <row r="54" spans="1:13" s="19" customFormat="1" ht="53.25" customHeight="1" x14ac:dyDescent="0.25">
      <c r="A54" s="94"/>
      <c r="B54" s="95"/>
      <c r="C54" s="21"/>
      <c r="D54" s="96"/>
      <c r="E54" s="96"/>
      <c r="F54" s="101"/>
      <c r="G54" s="96"/>
      <c r="H54" s="96"/>
      <c r="I54" s="101"/>
      <c r="J54" s="96"/>
      <c r="K54" s="96"/>
      <c r="L54" s="96"/>
      <c r="M54" s="102"/>
    </row>
    <row r="55" spans="1:13" s="19" customFormat="1" ht="37.5" customHeight="1" x14ac:dyDescent="0.25">
      <c r="A55" s="94"/>
      <c r="B55" s="95"/>
      <c r="C55" s="21"/>
      <c r="D55" s="96"/>
      <c r="E55" s="96"/>
      <c r="F55" s="101"/>
      <c r="G55" s="96"/>
      <c r="H55" s="96"/>
      <c r="I55" s="101"/>
      <c r="J55" s="96"/>
      <c r="K55" s="96"/>
      <c r="L55" s="96"/>
      <c r="M55" s="102"/>
    </row>
    <row r="56" spans="1:13" s="19" customFormat="1" ht="33.75" customHeight="1" x14ac:dyDescent="0.25">
      <c r="A56" s="94"/>
      <c r="B56" s="95"/>
      <c r="C56" s="21"/>
      <c r="D56" s="96"/>
      <c r="E56" s="96"/>
      <c r="F56" s="101"/>
      <c r="G56" s="96"/>
      <c r="H56" s="96"/>
      <c r="I56" s="101"/>
      <c r="J56" s="96"/>
      <c r="K56" s="96"/>
      <c r="L56" s="96"/>
      <c r="M56" s="102"/>
    </row>
    <row r="57" spans="1:13" s="19" customFormat="1" ht="68.25" customHeight="1" x14ac:dyDescent="0.25">
      <c r="A57" s="94"/>
      <c r="B57" s="95"/>
      <c r="C57" s="21"/>
      <c r="D57" s="96"/>
      <c r="E57" s="96"/>
      <c r="F57" s="101"/>
      <c r="G57" s="96"/>
      <c r="H57" s="96"/>
      <c r="I57" s="101"/>
      <c r="J57" s="96"/>
      <c r="K57" s="96"/>
      <c r="L57" s="96"/>
      <c r="M57" s="102"/>
    </row>
    <row r="58" spans="1:13" s="19" customFormat="1" ht="66" customHeight="1" x14ac:dyDescent="0.25">
      <c r="A58" s="94"/>
      <c r="B58" s="95"/>
      <c r="C58" s="21"/>
      <c r="D58" s="96"/>
      <c r="E58" s="96"/>
      <c r="F58" s="101"/>
      <c r="G58" s="96"/>
      <c r="H58" s="96"/>
      <c r="I58" s="101"/>
      <c r="J58" s="96"/>
      <c r="K58" s="96"/>
      <c r="L58" s="96"/>
      <c r="M58" s="102"/>
    </row>
    <row r="59" spans="1:13" s="19" customFormat="1" ht="54.75" customHeight="1" x14ac:dyDescent="0.25">
      <c r="A59" s="94"/>
      <c r="B59" s="95"/>
      <c r="C59" s="21"/>
      <c r="D59" s="96"/>
      <c r="E59" s="96"/>
      <c r="F59" s="101"/>
      <c r="G59" s="96"/>
      <c r="H59" s="96"/>
      <c r="I59" s="101"/>
      <c r="J59" s="96"/>
      <c r="K59" s="96"/>
      <c r="L59" s="96"/>
      <c r="M59" s="102"/>
    </row>
    <row r="60" spans="1:13" s="19" customFormat="1" x14ac:dyDescent="0.25">
      <c r="A60" s="94"/>
      <c r="B60" s="95"/>
      <c r="C60" s="21"/>
      <c r="D60" s="96"/>
      <c r="E60" s="96"/>
      <c r="F60" s="101"/>
      <c r="G60" s="96"/>
      <c r="H60" s="96"/>
      <c r="I60" s="101"/>
      <c r="J60" s="96"/>
      <c r="K60" s="96"/>
      <c r="L60" s="96"/>
      <c r="M60" s="102"/>
    </row>
    <row r="61" spans="1:13" s="26" customFormat="1" ht="48" customHeight="1" x14ac:dyDescent="0.25">
      <c r="A61" s="23"/>
      <c r="B61" s="24"/>
      <c r="C61" s="21"/>
      <c r="D61" s="22"/>
      <c r="E61" s="22"/>
      <c r="F61" s="22"/>
      <c r="G61" s="22"/>
      <c r="H61" s="22"/>
      <c r="I61" s="22"/>
      <c r="J61" s="22"/>
      <c r="K61" s="22"/>
      <c r="L61" s="22"/>
      <c r="M61" s="25"/>
    </row>
    <row r="62" spans="1:13" s="19" customFormat="1" ht="24" customHeight="1" thickBot="1" x14ac:dyDescent="0.3">
      <c r="A62" s="104"/>
      <c r="B62" s="105"/>
      <c r="C62" s="106"/>
      <c r="D62" s="92"/>
      <c r="E62" s="92"/>
      <c r="F62" s="92"/>
      <c r="G62" s="92"/>
      <c r="H62" s="92"/>
      <c r="I62" s="92"/>
      <c r="J62" s="92"/>
      <c r="K62" s="92"/>
      <c r="L62" s="92"/>
      <c r="M62" s="93"/>
    </row>
    <row r="63" spans="1:13" s="19" customFormat="1" ht="42.75" customHeight="1" x14ac:dyDescent="0.25">
      <c r="A63" s="103"/>
      <c r="B63" s="324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6"/>
    </row>
    <row r="64" spans="1:13" s="19" customFormat="1" ht="81.75" customHeight="1" x14ac:dyDescent="0.25">
      <c r="A64" s="94"/>
      <c r="B64" s="95"/>
      <c r="C64" s="21"/>
      <c r="D64" s="96"/>
      <c r="E64" s="96"/>
      <c r="F64" s="96"/>
      <c r="G64" s="96"/>
      <c r="H64" s="96"/>
      <c r="I64" s="96"/>
      <c r="J64" s="96"/>
      <c r="K64" s="96"/>
      <c r="L64" s="96"/>
      <c r="M64" s="98"/>
    </row>
    <row r="65" spans="1:13" s="19" customFormat="1" ht="65.25" customHeight="1" x14ac:dyDescent="0.25">
      <c r="A65" s="94"/>
      <c r="B65" s="95"/>
      <c r="C65" s="21"/>
      <c r="D65" s="96"/>
      <c r="E65" s="96"/>
      <c r="F65" s="96"/>
      <c r="G65" s="96"/>
      <c r="H65" s="96"/>
      <c r="I65" s="96"/>
      <c r="J65" s="96"/>
      <c r="K65" s="96"/>
      <c r="L65" s="96"/>
      <c r="M65" s="107"/>
    </row>
    <row r="66" spans="1:13" s="19" customFormat="1" x14ac:dyDescent="0.25">
      <c r="A66" s="94"/>
      <c r="B66" s="95"/>
      <c r="C66" s="21"/>
      <c r="D66" s="96"/>
      <c r="E66" s="96"/>
      <c r="F66" s="96"/>
      <c r="G66" s="96"/>
      <c r="H66" s="96"/>
      <c r="I66" s="96"/>
      <c r="J66" s="96"/>
      <c r="K66" s="96"/>
      <c r="L66" s="96"/>
      <c r="M66" s="107"/>
    </row>
    <row r="67" spans="1:13" s="26" customFormat="1" ht="61.5" customHeight="1" x14ac:dyDescent="0.25">
      <c r="A67" s="23"/>
      <c r="B67" s="24"/>
      <c r="C67" s="21"/>
      <c r="D67" s="22"/>
      <c r="E67" s="22"/>
      <c r="F67" s="22"/>
      <c r="G67" s="22"/>
      <c r="H67" s="22"/>
      <c r="I67" s="22"/>
      <c r="J67" s="22"/>
      <c r="K67" s="22"/>
      <c r="L67" s="22"/>
      <c r="M67" s="25"/>
    </row>
    <row r="68" spans="1:13" s="19" customFormat="1" ht="31.15" customHeight="1" thickBot="1" x14ac:dyDescent="0.3">
      <c r="A68" s="104"/>
      <c r="B68" s="108"/>
      <c r="C68" s="106"/>
      <c r="D68" s="92"/>
      <c r="E68" s="92"/>
      <c r="F68" s="92"/>
      <c r="G68" s="92"/>
      <c r="H68" s="92"/>
      <c r="I68" s="92"/>
      <c r="J68" s="30"/>
      <c r="K68" s="30"/>
      <c r="L68" s="92"/>
      <c r="M68" s="93"/>
    </row>
    <row r="69" spans="1:13" s="19" customFormat="1" x14ac:dyDescent="0.25">
      <c r="A69" s="103"/>
      <c r="B69" s="324"/>
      <c r="C69" s="325"/>
      <c r="D69" s="325"/>
      <c r="E69" s="325"/>
      <c r="F69" s="325"/>
      <c r="G69" s="325"/>
      <c r="H69" s="325"/>
      <c r="I69" s="325"/>
      <c r="J69" s="325"/>
      <c r="K69" s="325"/>
      <c r="L69" s="325"/>
      <c r="M69" s="326"/>
    </row>
    <row r="70" spans="1:13" s="19" customFormat="1" ht="49.5" customHeight="1" x14ac:dyDescent="0.25">
      <c r="A70" s="109"/>
      <c r="B70" s="110"/>
      <c r="C70" s="21"/>
      <c r="D70" s="111"/>
      <c r="E70" s="111"/>
      <c r="F70" s="96"/>
      <c r="G70" s="111"/>
      <c r="H70" s="111"/>
      <c r="I70" s="96"/>
      <c r="J70" s="96"/>
      <c r="K70" s="96"/>
      <c r="L70" s="96"/>
      <c r="M70" s="112"/>
    </row>
    <row r="71" spans="1:13" s="19" customFormat="1" ht="107.25" customHeight="1" x14ac:dyDescent="0.25">
      <c r="A71" s="113"/>
      <c r="B71" s="114"/>
      <c r="C71" s="21"/>
      <c r="D71" s="115"/>
      <c r="E71" s="115"/>
      <c r="F71" s="96"/>
      <c r="G71" s="115"/>
      <c r="H71" s="115"/>
      <c r="I71" s="96"/>
      <c r="J71" s="96"/>
      <c r="K71" s="96"/>
      <c r="L71" s="96"/>
      <c r="M71" s="112"/>
    </row>
    <row r="72" spans="1:13" s="19" customFormat="1" ht="54" customHeight="1" x14ac:dyDescent="0.25">
      <c r="A72" s="113"/>
      <c r="B72" s="114"/>
      <c r="C72" s="21"/>
      <c r="D72" s="115"/>
      <c r="E72" s="115"/>
      <c r="F72" s="96"/>
      <c r="G72" s="115"/>
      <c r="H72" s="115"/>
      <c r="I72" s="96"/>
      <c r="J72" s="96"/>
      <c r="K72" s="96"/>
      <c r="L72" s="96"/>
      <c r="M72" s="112"/>
    </row>
    <row r="73" spans="1:13" s="19" customFormat="1" ht="48" customHeight="1" x14ac:dyDescent="0.25">
      <c r="A73" s="113"/>
      <c r="B73" s="114"/>
      <c r="C73" s="21"/>
      <c r="D73" s="115"/>
      <c r="E73" s="115"/>
      <c r="F73" s="96"/>
      <c r="G73" s="115"/>
      <c r="H73" s="115"/>
      <c r="I73" s="96"/>
      <c r="J73" s="96"/>
      <c r="K73" s="96"/>
      <c r="L73" s="96"/>
      <c r="M73" s="112"/>
    </row>
    <row r="74" spans="1:13" s="19" customFormat="1" ht="48" customHeight="1" x14ac:dyDescent="0.25">
      <c r="A74" s="113"/>
      <c r="B74" s="114"/>
      <c r="C74" s="21"/>
      <c r="D74" s="115"/>
      <c r="E74" s="115"/>
      <c r="F74" s="96"/>
      <c r="G74" s="115"/>
      <c r="H74" s="115"/>
      <c r="I74" s="96"/>
      <c r="J74" s="96"/>
      <c r="K74" s="96"/>
      <c r="L74" s="96"/>
      <c r="M74" s="112"/>
    </row>
    <row r="75" spans="1:13" s="19" customFormat="1" ht="45.75" customHeight="1" x14ac:dyDescent="0.25">
      <c r="A75" s="113"/>
      <c r="B75" s="114"/>
      <c r="C75" s="21"/>
      <c r="D75" s="115"/>
      <c r="E75" s="115"/>
      <c r="F75" s="96"/>
      <c r="G75" s="115"/>
      <c r="H75" s="115"/>
      <c r="I75" s="96"/>
      <c r="J75" s="96"/>
      <c r="K75" s="96"/>
      <c r="L75" s="96"/>
      <c r="M75" s="112"/>
    </row>
    <row r="76" spans="1:13" s="19" customFormat="1" ht="45.75" customHeight="1" x14ac:dyDescent="0.25">
      <c r="A76" s="113"/>
      <c r="B76" s="114"/>
      <c r="C76" s="21"/>
      <c r="D76" s="115"/>
      <c r="E76" s="115"/>
      <c r="F76" s="96"/>
      <c r="G76" s="115"/>
      <c r="H76" s="115"/>
      <c r="I76" s="96"/>
      <c r="J76" s="96"/>
      <c r="K76" s="96"/>
      <c r="L76" s="96"/>
      <c r="M76" s="112"/>
    </row>
    <row r="77" spans="1:13" s="26" customFormat="1" ht="61.5" customHeight="1" x14ac:dyDescent="0.25">
      <c r="A77" s="23"/>
      <c r="B77" s="24"/>
      <c r="C77" s="21"/>
      <c r="D77" s="22"/>
      <c r="E77" s="22"/>
      <c r="F77" s="22"/>
      <c r="G77" s="22"/>
      <c r="H77" s="22"/>
      <c r="I77" s="22"/>
      <c r="J77" s="22"/>
      <c r="K77" s="22"/>
      <c r="L77" s="22"/>
      <c r="M77" s="25"/>
    </row>
    <row r="78" spans="1:13" s="19" customFormat="1" ht="34.5" customHeight="1" thickBot="1" x14ac:dyDescent="0.3">
      <c r="A78" s="113"/>
      <c r="B78" s="108"/>
      <c r="C78" s="116"/>
      <c r="D78" s="92"/>
      <c r="E78" s="92"/>
      <c r="F78" s="30"/>
      <c r="G78" s="92"/>
      <c r="H78" s="92"/>
      <c r="I78" s="30"/>
      <c r="J78" s="30"/>
      <c r="K78" s="30"/>
      <c r="L78" s="30"/>
      <c r="M78" s="93"/>
    </row>
    <row r="79" spans="1:13" s="19" customFormat="1" ht="18" customHeight="1" x14ac:dyDescent="0.25">
      <c r="A79" s="103"/>
      <c r="B79" s="324"/>
      <c r="C79" s="325"/>
      <c r="D79" s="325"/>
      <c r="E79" s="325"/>
      <c r="F79" s="325"/>
      <c r="G79" s="325"/>
      <c r="H79" s="325"/>
      <c r="I79" s="325"/>
      <c r="J79" s="325"/>
      <c r="K79" s="325"/>
      <c r="L79" s="325"/>
      <c r="M79" s="326"/>
    </row>
    <row r="80" spans="1:13" s="19" customFormat="1" ht="58.9" customHeight="1" x14ac:dyDescent="0.25">
      <c r="A80" s="94"/>
      <c r="B80" s="95"/>
      <c r="C80" s="21"/>
      <c r="D80" s="96"/>
      <c r="E80" s="96"/>
      <c r="F80" s="96"/>
      <c r="G80" s="96"/>
      <c r="H80" s="96"/>
      <c r="I80" s="96"/>
      <c r="J80" s="96"/>
      <c r="K80" s="96"/>
      <c r="L80" s="96"/>
      <c r="M80" s="98"/>
    </row>
    <row r="81" spans="1:13" s="26" customFormat="1" ht="61.5" customHeight="1" x14ac:dyDescent="0.25">
      <c r="A81" s="23"/>
      <c r="B81" s="24"/>
      <c r="C81" s="21"/>
      <c r="D81" s="22"/>
      <c r="E81" s="22"/>
      <c r="F81" s="22"/>
      <c r="G81" s="22"/>
      <c r="H81" s="22"/>
      <c r="I81" s="22"/>
      <c r="J81" s="22"/>
      <c r="K81" s="22"/>
      <c r="L81" s="22"/>
      <c r="M81" s="25"/>
    </row>
    <row r="82" spans="1:13" s="19" customFormat="1" ht="33.6" customHeight="1" thickBot="1" x14ac:dyDescent="0.3">
      <c r="A82" s="94"/>
      <c r="B82" s="117"/>
      <c r="C82" s="118"/>
      <c r="D82" s="30"/>
      <c r="E82" s="30"/>
      <c r="F82" s="30"/>
      <c r="G82" s="30"/>
      <c r="H82" s="30"/>
      <c r="I82" s="30"/>
      <c r="J82" s="30"/>
      <c r="K82" s="30"/>
      <c r="L82" s="30"/>
      <c r="M82" s="107"/>
    </row>
    <row r="83" spans="1:13" s="19" customFormat="1" ht="37.5" customHeight="1" x14ac:dyDescent="0.25">
      <c r="A83" s="333"/>
      <c r="B83" s="334"/>
      <c r="C83" s="334"/>
      <c r="D83" s="334"/>
      <c r="E83" s="334"/>
      <c r="F83" s="334"/>
      <c r="G83" s="334"/>
      <c r="H83" s="334"/>
      <c r="I83" s="334"/>
      <c r="J83" s="334"/>
      <c r="K83" s="334"/>
      <c r="L83" s="334"/>
      <c r="M83" s="335"/>
    </row>
    <row r="84" spans="1:13" s="19" customFormat="1" x14ac:dyDescent="0.25">
      <c r="A84" s="119"/>
      <c r="B84" s="120"/>
      <c r="C84" s="21"/>
      <c r="D84" s="121"/>
      <c r="E84" s="121"/>
      <c r="F84" s="96"/>
      <c r="G84" s="121"/>
      <c r="H84" s="121"/>
      <c r="I84" s="96"/>
      <c r="J84" s="96"/>
      <c r="K84" s="96"/>
      <c r="L84" s="96"/>
      <c r="M84" s="122"/>
    </row>
    <row r="85" spans="1:13" s="19" customFormat="1" ht="106.9" customHeight="1" x14ac:dyDescent="0.25">
      <c r="A85" s="119"/>
      <c r="B85" s="120"/>
      <c r="C85" s="21"/>
      <c r="D85" s="121"/>
      <c r="E85" s="121"/>
      <c r="F85" s="96"/>
      <c r="G85" s="121"/>
      <c r="H85" s="121"/>
      <c r="I85" s="96"/>
      <c r="J85" s="96"/>
      <c r="K85" s="96"/>
      <c r="L85" s="96"/>
      <c r="M85" s="98"/>
    </row>
    <row r="86" spans="1:13" s="19" customFormat="1" ht="90" customHeight="1" x14ac:dyDescent="0.25">
      <c r="A86" s="119"/>
      <c r="B86" s="120"/>
      <c r="C86" s="21"/>
      <c r="D86" s="121"/>
      <c r="E86" s="121"/>
      <c r="F86" s="96"/>
      <c r="G86" s="121"/>
      <c r="H86" s="121"/>
      <c r="I86" s="96"/>
      <c r="J86" s="96"/>
      <c r="K86" s="96"/>
      <c r="L86" s="96"/>
      <c r="M86" s="122"/>
    </row>
    <row r="87" spans="1:13" s="26" customFormat="1" ht="61.5" customHeight="1" x14ac:dyDescent="0.25">
      <c r="A87" s="23"/>
      <c r="B87" s="24"/>
      <c r="C87" s="21"/>
      <c r="D87" s="22"/>
      <c r="E87" s="22"/>
      <c r="F87" s="22"/>
      <c r="G87" s="22"/>
      <c r="H87" s="22"/>
      <c r="I87" s="22"/>
      <c r="J87" s="22"/>
      <c r="K87" s="22"/>
      <c r="L87" s="22"/>
      <c r="M87" s="25"/>
    </row>
    <row r="88" spans="1:13" s="19" customFormat="1" ht="26.45" customHeight="1" thickBot="1" x14ac:dyDescent="0.3">
      <c r="A88" s="94"/>
      <c r="B88" s="117"/>
      <c r="C88" s="118"/>
      <c r="D88" s="30"/>
      <c r="E88" s="30"/>
      <c r="F88" s="30"/>
      <c r="G88" s="30"/>
      <c r="H88" s="30"/>
      <c r="I88" s="30"/>
      <c r="J88" s="30"/>
      <c r="K88" s="30"/>
      <c r="L88" s="30"/>
      <c r="M88" s="107"/>
    </row>
    <row r="89" spans="1:13" s="20" customFormat="1" ht="21.75" customHeight="1" x14ac:dyDescent="0.25">
      <c r="A89" s="327"/>
      <c r="B89" s="328"/>
      <c r="C89" s="328"/>
      <c r="D89" s="328"/>
      <c r="E89" s="328"/>
      <c r="F89" s="328"/>
      <c r="G89" s="328"/>
      <c r="H89" s="328"/>
      <c r="I89" s="328"/>
      <c r="J89" s="328"/>
      <c r="K89" s="328"/>
      <c r="L89" s="328"/>
      <c r="M89" s="329"/>
    </row>
    <row r="90" spans="1:13" s="19" customFormat="1" ht="80.25" customHeight="1" x14ac:dyDescent="0.25">
      <c r="A90" s="94"/>
      <c r="B90" s="123"/>
      <c r="C90" s="21"/>
      <c r="D90" s="96"/>
      <c r="E90" s="96"/>
      <c r="F90" s="96"/>
      <c r="G90" s="96"/>
      <c r="H90" s="96"/>
      <c r="I90" s="96"/>
      <c r="J90" s="96"/>
      <c r="K90" s="96"/>
      <c r="L90" s="96"/>
      <c r="M90" s="97"/>
    </row>
    <row r="91" spans="1:13" s="19" customFormat="1" ht="30" customHeight="1" thickBot="1" x14ac:dyDescent="0.3">
      <c r="A91" s="104"/>
      <c r="B91" s="124"/>
      <c r="C91" s="116"/>
      <c r="D91" s="125"/>
      <c r="E91" s="125"/>
      <c r="F91" s="125"/>
      <c r="G91" s="125"/>
      <c r="H91" s="125"/>
      <c r="I91" s="125"/>
      <c r="J91" s="125"/>
      <c r="K91" s="125"/>
      <c r="L91" s="125"/>
      <c r="M91" s="93"/>
    </row>
    <row r="92" spans="1:13" s="19" customFormat="1" ht="24" customHeight="1" x14ac:dyDescent="0.25">
      <c r="A92" s="327"/>
      <c r="B92" s="328"/>
      <c r="C92" s="328"/>
      <c r="D92" s="328"/>
      <c r="E92" s="328"/>
      <c r="F92" s="328"/>
      <c r="G92" s="328"/>
      <c r="H92" s="328"/>
      <c r="I92" s="328"/>
      <c r="J92" s="328"/>
      <c r="K92" s="328"/>
      <c r="L92" s="328"/>
      <c r="M92" s="329"/>
    </row>
    <row r="93" spans="1:13" s="19" customFormat="1" ht="94.5" customHeight="1" x14ac:dyDescent="0.25">
      <c r="A93" s="23"/>
      <c r="B93" s="126"/>
      <c r="C93" s="21"/>
      <c r="D93" s="127"/>
      <c r="E93" s="127"/>
      <c r="F93" s="96"/>
      <c r="G93" s="127"/>
      <c r="H93" s="127"/>
      <c r="I93" s="96"/>
      <c r="J93" s="96"/>
      <c r="K93" s="96"/>
      <c r="L93" s="96"/>
      <c r="M93" s="122"/>
    </row>
    <row r="94" spans="1:13" s="19" customFormat="1" ht="98.25" customHeight="1" x14ac:dyDescent="0.25">
      <c r="A94" s="23"/>
      <c r="B94" s="126"/>
      <c r="C94" s="21"/>
      <c r="D94" s="127"/>
      <c r="E94" s="127"/>
      <c r="F94" s="96"/>
      <c r="G94" s="127"/>
      <c r="H94" s="127"/>
      <c r="I94" s="96"/>
      <c r="J94" s="96"/>
      <c r="K94" s="96"/>
      <c r="L94" s="96"/>
      <c r="M94" s="122"/>
    </row>
    <row r="95" spans="1:13" s="19" customFormat="1" ht="92.25" customHeight="1" x14ac:dyDescent="0.25">
      <c r="A95" s="23"/>
      <c r="B95" s="126"/>
      <c r="C95" s="21"/>
      <c r="D95" s="127"/>
      <c r="E95" s="127"/>
      <c r="F95" s="96"/>
      <c r="G95" s="127"/>
      <c r="H95" s="127"/>
      <c r="I95" s="96"/>
      <c r="J95" s="96"/>
      <c r="K95" s="96"/>
      <c r="L95" s="96"/>
      <c r="M95" s="122"/>
    </row>
    <row r="96" spans="1:13" s="19" customFormat="1" ht="90.75" customHeight="1" x14ac:dyDescent="0.25">
      <c r="A96" s="23"/>
      <c r="B96" s="126"/>
      <c r="C96" s="21"/>
      <c r="D96" s="127"/>
      <c r="E96" s="127"/>
      <c r="F96" s="96"/>
      <c r="G96" s="127"/>
      <c r="H96" s="127"/>
      <c r="I96" s="96"/>
      <c r="J96" s="96"/>
      <c r="K96" s="96"/>
      <c r="L96" s="96"/>
      <c r="M96" s="122"/>
    </row>
    <row r="97" spans="1:13" s="19" customFormat="1" ht="99" customHeight="1" x14ac:dyDescent="0.25">
      <c r="A97" s="23"/>
      <c r="B97" s="126"/>
      <c r="C97" s="21"/>
      <c r="D97" s="127"/>
      <c r="E97" s="127"/>
      <c r="F97" s="96"/>
      <c r="G97" s="127"/>
      <c r="H97" s="127"/>
      <c r="I97" s="96"/>
      <c r="J97" s="96"/>
      <c r="K97" s="96"/>
      <c r="L97" s="96"/>
      <c r="M97" s="122"/>
    </row>
    <row r="98" spans="1:13" s="19" customFormat="1" ht="99" customHeight="1" x14ac:dyDescent="0.25">
      <c r="A98" s="23"/>
      <c r="B98" s="126"/>
      <c r="C98" s="21"/>
      <c r="D98" s="127"/>
      <c r="E98" s="127"/>
      <c r="F98" s="96"/>
      <c r="G98" s="127"/>
      <c r="H98" s="127"/>
      <c r="I98" s="96"/>
      <c r="J98" s="96"/>
      <c r="K98" s="96"/>
      <c r="L98" s="96"/>
      <c r="M98" s="122"/>
    </row>
    <row r="99" spans="1:13" s="19" customFormat="1" ht="90" customHeight="1" x14ac:dyDescent="0.25">
      <c r="A99" s="23"/>
      <c r="B99" s="126"/>
      <c r="C99" s="21"/>
      <c r="D99" s="127"/>
      <c r="E99" s="127"/>
      <c r="F99" s="96"/>
      <c r="G99" s="127"/>
      <c r="H99" s="127"/>
      <c r="I99" s="96"/>
      <c r="J99" s="96"/>
      <c r="K99" s="96"/>
      <c r="L99" s="96"/>
      <c r="M99" s="122"/>
    </row>
    <row r="100" spans="1:13" s="19" customFormat="1" ht="93" customHeight="1" x14ac:dyDescent="0.25">
      <c r="A100" s="23"/>
      <c r="B100" s="126"/>
      <c r="C100" s="21"/>
      <c r="D100" s="127"/>
      <c r="E100" s="127"/>
      <c r="F100" s="96"/>
      <c r="G100" s="127"/>
      <c r="H100" s="127"/>
      <c r="I100" s="96"/>
      <c r="J100" s="96"/>
      <c r="K100" s="96"/>
      <c r="L100" s="96"/>
      <c r="M100" s="122"/>
    </row>
    <row r="101" spans="1:13" s="19" customFormat="1" ht="100.5" customHeight="1" x14ac:dyDescent="0.25">
      <c r="A101" s="23"/>
      <c r="B101" s="126"/>
      <c r="C101" s="21"/>
      <c r="D101" s="127"/>
      <c r="E101" s="127"/>
      <c r="F101" s="96"/>
      <c r="G101" s="127"/>
      <c r="H101" s="127"/>
      <c r="I101" s="96"/>
      <c r="J101" s="96"/>
      <c r="K101" s="96"/>
      <c r="L101" s="96"/>
      <c r="M101" s="122"/>
    </row>
    <row r="102" spans="1:13" s="19" customFormat="1" ht="90.75" customHeight="1" x14ac:dyDescent="0.25">
      <c r="A102" s="23"/>
      <c r="B102" s="126"/>
      <c r="C102" s="21"/>
      <c r="D102" s="127"/>
      <c r="E102" s="127"/>
      <c r="F102" s="96"/>
      <c r="G102" s="127"/>
      <c r="H102" s="127"/>
      <c r="I102" s="96"/>
      <c r="J102" s="96"/>
      <c r="K102" s="96"/>
      <c r="L102" s="96"/>
      <c r="M102" s="122"/>
    </row>
    <row r="103" spans="1:13" s="19" customFormat="1" ht="151.5" customHeight="1" x14ac:dyDescent="0.25">
      <c r="A103" s="23"/>
      <c r="B103" s="126"/>
      <c r="C103" s="21"/>
      <c r="D103" s="127"/>
      <c r="E103" s="127"/>
      <c r="F103" s="96"/>
      <c r="G103" s="127"/>
      <c r="H103" s="127"/>
      <c r="I103" s="96"/>
      <c r="J103" s="96"/>
      <c r="K103" s="96"/>
      <c r="L103" s="96"/>
      <c r="M103" s="122"/>
    </row>
    <row r="104" spans="1:13" s="19" customFormat="1" ht="151.5" customHeight="1" x14ac:dyDescent="0.25">
      <c r="A104" s="23"/>
      <c r="B104" s="126"/>
      <c r="C104" s="21"/>
      <c r="D104" s="127"/>
      <c r="E104" s="127"/>
      <c r="F104" s="96"/>
      <c r="G104" s="127"/>
      <c r="H104" s="127"/>
      <c r="I104" s="96"/>
      <c r="J104" s="96"/>
      <c r="K104" s="96"/>
      <c r="L104" s="96"/>
      <c r="M104" s="122"/>
    </row>
    <row r="105" spans="1:13" s="19" customFormat="1" ht="148.5" customHeight="1" x14ac:dyDescent="0.25">
      <c r="A105" s="23"/>
      <c r="B105" s="126"/>
      <c r="C105" s="21"/>
      <c r="D105" s="127"/>
      <c r="E105" s="127"/>
      <c r="F105" s="96"/>
      <c r="G105" s="127"/>
      <c r="H105" s="127"/>
      <c r="I105" s="96"/>
      <c r="J105" s="96"/>
      <c r="K105" s="96"/>
      <c r="L105" s="96"/>
      <c r="M105" s="122"/>
    </row>
    <row r="106" spans="1:13" s="19" customFormat="1" ht="99" customHeight="1" x14ac:dyDescent="0.25">
      <c r="A106" s="23"/>
      <c r="B106" s="126"/>
      <c r="C106" s="21"/>
      <c r="D106" s="127"/>
      <c r="E106" s="127"/>
      <c r="F106" s="96"/>
      <c r="G106" s="127"/>
      <c r="H106" s="127"/>
      <c r="I106" s="96"/>
      <c r="J106" s="96"/>
      <c r="K106" s="96"/>
      <c r="L106" s="96"/>
      <c r="M106" s="121"/>
    </row>
    <row r="107" spans="1:13" s="26" customFormat="1" ht="61.5" customHeight="1" x14ac:dyDescent="0.25">
      <c r="A107" s="23"/>
      <c r="B107" s="24"/>
      <c r="C107" s="21"/>
      <c r="D107" s="22"/>
      <c r="E107" s="22"/>
      <c r="F107" s="22"/>
      <c r="G107" s="22"/>
      <c r="H107" s="22"/>
      <c r="I107" s="22"/>
      <c r="J107" s="22"/>
      <c r="K107" s="22"/>
      <c r="L107" s="22"/>
      <c r="M107" s="25"/>
    </row>
    <row r="108" spans="1:13" s="19" customFormat="1" ht="30" customHeight="1" thickBot="1" x14ac:dyDescent="0.3">
      <c r="A108" s="128"/>
      <c r="B108" s="124"/>
      <c r="C108" s="129"/>
      <c r="D108" s="130"/>
      <c r="E108" s="130"/>
      <c r="F108" s="130"/>
      <c r="G108" s="130"/>
      <c r="H108" s="130"/>
      <c r="I108" s="30"/>
      <c r="J108" s="30"/>
      <c r="K108" s="30"/>
      <c r="L108" s="30"/>
      <c r="M108" s="131"/>
    </row>
    <row r="109" spans="1:13" s="20" customFormat="1" ht="36" customHeight="1" thickBot="1" x14ac:dyDescent="0.3">
      <c r="A109" s="330"/>
      <c r="B109" s="331"/>
      <c r="C109" s="331"/>
      <c r="D109" s="331"/>
      <c r="E109" s="331"/>
      <c r="F109" s="331"/>
      <c r="G109" s="331"/>
      <c r="H109" s="331"/>
      <c r="I109" s="331"/>
      <c r="J109" s="331"/>
      <c r="K109" s="331"/>
      <c r="L109" s="331"/>
      <c r="M109" s="332"/>
    </row>
    <row r="110" spans="1:13" s="19" customFormat="1" ht="54.6" customHeight="1" x14ac:dyDescent="0.25">
      <c r="A110" s="132"/>
      <c r="B110" s="133"/>
      <c r="C110" s="21"/>
      <c r="D110" s="134"/>
      <c r="E110" s="134"/>
      <c r="F110" s="134"/>
      <c r="G110" s="134"/>
      <c r="H110" s="134"/>
      <c r="I110" s="134"/>
      <c r="J110" s="134"/>
      <c r="K110" s="134"/>
      <c r="L110" s="134"/>
      <c r="M110" s="98"/>
    </row>
    <row r="111" spans="1:13" s="19" customFormat="1" ht="51" customHeight="1" x14ac:dyDescent="0.25">
      <c r="A111" s="109"/>
      <c r="B111" s="110"/>
      <c r="C111" s="21"/>
      <c r="D111" s="111"/>
      <c r="E111" s="111"/>
      <c r="F111" s="111"/>
      <c r="G111" s="111"/>
      <c r="H111" s="111"/>
      <c r="I111" s="111"/>
      <c r="J111" s="134"/>
      <c r="K111" s="134"/>
      <c r="L111" s="111"/>
      <c r="M111" s="98"/>
    </row>
    <row r="112" spans="1:13" s="19" customFormat="1" ht="49.9" customHeight="1" x14ac:dyDescent="0.25">
      <c r="A112" s="109"/>
      <c r="B112" s="110"/>
      <c r="C112" s="21"/>
      <c r="D112" s="111"/>
      <c r="E112" s="111"/>
      <c r="F112" s="111"/>
      <c r="G112" s="111"/>
      <c r="H112" s="111"/>
      <c r="I112" s="111"/>
      <c r="J112" s="134"/>
      <c r="K112" s="134"/>
      <c r="L112" s="111"/>
      <c r="M112" s="98"/>
    </row>
    <row r="113" spans="1:13" s="19" customFormat="1" ht="46.9" customHeight="1" x14ac:dyDescent="0.25">
      <c r="A113" s="47"/>
      <c r="B113" s="110"/>
      <c r="C113" s="21"/>
      <c r="D113" s="111"/>
      <c r="E113" s="111"/>
      <c r="F113" s="111"/>
      <c r="G113" s="111"/>
      <c r="H113" s="111"/>
      <c r="I113" s="111"/>
      <c r="J113" s="134"/>
      <c r="K113" s="134"/>
      <c r="L113" s="111"/>
      <c r="M113" s="98"/>
    </row>
    <row r="114" spans="1:13" s="19" customFormat="1" ht="66" customHeight="1" thickBot="1" x14ac:dyDescent="0.3">
      <c r="A114" s="135"/>
      <c r="B114" s="114"/>
      <c r="C114" s="21"/>
      <c r="D114" s="115"/>
      <c r="E114" s="115"/>
      <c r="F114" s="115"/>
      <c r="G114" s="115"/>
      <c r="H114" s="115"/>
      <c r="I114" s="115"/>
      <c r="J114" s="136"/>
      <c r="K114" s="136"/>
      <c r="L114" s="115"/>
      <c r="M114" s="98"/>
    </row>
    <row r="115" spans="1:13" s="19" customFormat="1" ht="31.15" customHeight="1" thickBot="1" x14ac:dyDescent="0.3">
      <c r="A115" s="33"/>
      <c r="B115" s="34"/>
      <c r="C115" s="35"/>
      <c r="D115" s="36"/>
      <c r="E115" s="36"/>
      <c r="F115" s="36"/>
      <c r="G115" s="36"/>
      <c r="H115" s="36"/>
      <c r="I115" s="36"/>
      <c r="J115" s="36"/>
      <c r="K115" s="36"/>
      <c r="L115" s="36"/>
      <c r="M115" s="37"/>
    </row>
    <row r="116" spans="1:13" s="20" customFormat="1" ht="38.25" customHeight="1" thickBot="1" x14ac:dyDescent="0.3">
      <c r="A116" s="137"/>
      <c r="B116" s="138"/>
      <c r="C116" s="21"/>
      <c r="D116" s="139"/>
      <c r="E116" s="139"/>
      <c r="F116" s="139"/>
      <c r="G116" s="139"/>
      <c r="H116" s="139"/>
      <c r="I116" s="139"/>
      <c r="J116" s="139"/>
      <c r="K116" s="139"/>
      <c r="L116" s="139"/>
      <c r="M116" s="140"/>
    </row>
    <row r="117" spans="1:13" s="20" customFormat="1" ht="34.5" customHeight="1" thickBot="1" x14ac:dyDescent="0.3">
      <c r="A117" s="109"/>
      <c r="B117" s="141"/>
      <c r="C117" s="21"/>
      <c r="D117" s="111"/>
      <c r="E117" s="111"/>
      <c r="F117" s="111"/>
      <c r="G117" s="111"/>
      <c r="H117" s="111"/>
      <c r="I117" s="111"/>
      <c r="J117" s="111"/>
      <c r="K117" s="111"/>
      <c r="L117" s="111"/>
      <c r="M117" s="140"/>
    </row>
    <row r="118" spans="1:13" s="20" customFormat="1" ht="32.25" customHeight="1" thickBot="1" x14ac:dyDescent="0.3">
      <c r="A118" s="109"/>
      <c r="B118" s="142"/>
      <c r="C118" s="21"/>
      <c r="D118" s="111"/>
      <c r="E118" s="111"/>
      <c r="F118" s="111"/>
      <c r="G118" s="111"/>
      <c r="H118" s="111"/>
      <c r="I118" s="111"/>
      <c r="J118" s="111"/>
      <c r="K118" s="111"/>
      <c r="L118" s="111"/>
      <c r="M118" s="140"/>
    </row>
    <row r="119" spans="1:13" s="20" customFormat="1" ht="28.9" customHeight="1" thickBot="1" x14ac:dyDescent="0.3">
      <c r="A119" s="109"/>
      <c r="B119" s="142"/>
      <c r="C119" s="21"/>
      <c r="D119" s="111"/>
      <c r="E119" s="111"/>
      <c r="F119" s="111"/>
      <c r="G119" s="111"/>
      <c r="H119" s="111"/>
      <c r="I119" s="111"/>
      <c r="J119" s="111"/>
      <c r="K119" s="111"/>
      <c r="L119" s="111"/>
      <c r="M119" s="140"/>
    </row>
    <row r="120" spans="1:13" s="20" customFormat="1" ht="27.75" customHeight="1" thickBot="1" x14ac:dyDescent="0.3">
      <c r="A120" s="109"/>
      <c r="B120" s="143"/>
      <c r="C120" s="21"/>
      <c r="D120" s="111"/>
      <c r="E120" s="111"/>
      <c r="F120" s="111"/>
      <c r="G120" s="111"/>
      <c r="H120" s="111"/>
      <c r="I120" s="111"/>
      <c r="J120" s="111"/>
      <c r="K120" s="111"/>
      <c r="L120" s="111"/>
      <c r="M120" s="140"/>
    </row>
    <row r="121" spans="1:13" s="19" customFormat="1" ht="40.9" customHeight="1" thickBot="1" x14ac:dyDescent="0.3">
      <c r="A121" s="38"/>
      <c r="B121" s="39"/>
      <c r="C121" s="40"/>
      <c r="D121" s="41"/>
      <c r="E121" s="41"/>
      <c r="F121" s="41"/>
      <c r="G121" s="41"/>
      <c r="H121" s="41"/>
      <c r="I121" s="41"/>
      <c r="J121" s="41"/>
      <c r="K121" s="41"/>
      <c r="L121" s="41"/>
      <c r="M121" s="42"/>
    </row>
    <row r="122" spans="1:13" s="67" customFormat="1" ht="95.25" customHeight="1" x14ac:dyDescent="0.25">
      <c r="A122" s="137"/>
      <c r="B122" s="138"/>
      <c r="C122" s="144"/>
      <c r="D122" s="139"/>
      <c r="E122" s="139"/>
      <c r="F122" s="139"/>
      <c r="G122" s="139"/>
      <c r="H122" s="139"/>
      <c r="I122" s="139"/>
      <c r="J122" s="139"/>
      <c r="K122" s="139"/>
      <c r="L122" s="139"/>
      <c r="M122" s="140"/>
    </row>
    <row r="123" spans="1:13" s="19" customFormat="1" ht="93" customHeight="1" x14ac:dyDescent="0.25">
      <c r="A123" s="109"/>
      <c r="B123" s="141"/>
      <c r="C123" s="145"/>
      <c r="D123" s="111"/>
      <c r="E123" s="111"/>
      <c r="F123" s="111"/>
      <c r="G123" s="111"/>
      <c r="H123" s="111"/>
      <c r="I123" s="111"/>
      <c r="J123" s="111"/>
      <c r="K123" s="111"/>
      <c r="L123" s="111"/>
      <c r="M123" s="146"/>
    </row>
    <row r="124" spans="1:13" s="19" customFormat="1" ht="92.25" customHeight="1" x14ac:dyDescent="0.25">
      <c r="A124" s="109"/>
      <c r="B124" s="142"/>
      <c r="C124" s="145"/>
      <c r="D124" s="111"/>
      <c r="E124" s="111"/>
      <c r="F124" s="111"/>
      <c r="G124" s="111"/>
      <c r="H124" s="111"/>
      <c r="I124" s="111"/>
      <c r="J124" s="111"/>
      <c r="K124" s="111"/>
      <c r="L124" s="111"/>
      <c r="M124" s="146"/>
    </row>
    <row r="125" spans="1:13" s="19" customFormat="1" ht="101.25" customHeight="1" x14ac:dyDescent="0.25">
      <c r="A125" s="109"/>
      <c r="B125" s="142"/>
      <c r="C125" s="145"/>
      <c r="D125" s="147"/>
      <c r="E125" s="111"/>
      <c r="F125" s="147"/>
      <c r="G125" s="111"/>
      <c r="H125" s="111"/>
      <c r="I125" s="111"/>
      <c r="J125" s="111"/>
      <c r="K125" s="111"/>
      <c r="L125" s="111"/>
      <c r="M125" s="98"/>
    </row>
    <row r="126" spans="1:13" s="19" customFormat="1" ht="101.25" customHeight="1" x14ac:dyDescent="0.25">
      <c r="A126" s="109"/>
      <c r="B126" s="143"/>
      <c r="C126" s="145"/>
      <c r="D126" s="111"/>
      <c r="E126" s="111"/>
      <c r="F126" s="111"/>
      <c r="G126" s="111"/>
      <c r="H126" s="111"/>
      <c r="I126" s="111"/>
      <c r="J126" s="111"/>
      <c r="K126" s="111"/>
      <c r="L126" s="111"/>
      <c r="M126" s="98"/>
    </row>
    <row r="127" spans="1:13" s="19" customFormat="1" ht="101.25" customHeight="1" x14ac:dyDescent="0.25">
      <c r="A127" s="109"/>
      <c r="B127" s="143"/>
      <c r="C127" s="145"/>
      <c r="D127" s="111"/>
      <c r="E127" s="111"/>
      <c r="F127" s="111"/>
      <c r="G127" s="111"/>
      <c r="H127" s="111"/>
      <c r="I127" s="111"/>
      <c r="J127" s="111"/>
      <c r="K127" s="111"/>
      <c r="L127" s="111"/>
      <c r="M127" s="146"/>
    </row>
    <row r="128" spans="1:13" s="19" customFormat="1" ht="101.25" customHeight="1" x14ac:dyDescent="0.25">
      <c r="A128" s="109"/>
      <c r="B128" s="143"/>
      <c r="C128" s="145"/>
      <c r="D128" s="111"/>
      <c r="E128" s="111"/>
      <c r="F128" s="111"/>
      <c r="G128" s="111"/>
      <c r="H128" s="111"/>
      <c r="I128" s="111"/>
      <c r="J128" s="111"/>
      <c r="K128" s="111"/>
      <c r="L128" s="111"/>
      <c r="M128" s="98"/>
    </row>
    <row r="129" spans="1:13" s="19" customFormat="1" ht="96.75" customHeight="1" x14ac:dyDescent="0.25">
      <c r="A129" s="109"/>
      <c r="B129" s="141"/>
      <c r="C129" s="145"/>
      <c r="D129" s="111"/>
      <c r="E129" s="111"/>
      <c r="F129" s="111"/>
      <c r="G129" s="111"/>
      <c r="H129" s="111"/>
      <c r="I129" s="111"/>
      <c r="J129" s="111"/>
      <c r="K129" s="111"/>
      <c r="L129" s="111"/>
      <c r="M129" s="146"/>
    </row>
    <row r="130" spans="1:13" s="19" customFormat="1" ht="93" customHeight="1" x14ac:dyDescent="0.25">
      <c r="A130" s="109"/>
      <c r="B130" s="141"/>
      <c r="C130" s="145"/>
      <c r="D130" s="111"/>
      <c r="E130" s="111"/>
      <c r="F130" s="111"/>
      <c r="G130" s="111"/>
      <c r="H130" s="111"/>
      <c r="I130" s="111"/>
      <c r="J130" s="111"/>
      <c r="K130" s="111"/>
      <c r="L130" s="111"/>
      <c r="M130" s="146"/>
    </row>
    <row r="131" spans="1:13" s="19" customFormat="1" ht="93" customHeight="1" x14ac:dyDescent="0.25">
      <c r="A131" s="109"/>
      <c r="B131" s="141"/>
      <c r="C131" s="145"/>
      <c r="D131" s="111"/>
      <c r="E131" s="111"/>
      <c r="F131" s="111"/>
      <c r="G131" s="111"/>
      <c r="H131" s="111"/>
      <c r="I131" s="111"/>
      <c r="J131" s="111"/>
      <c r="K131" s="111"/>
      <c r="L131" s="111"/>
      <c r="M131" s="146"/>
    </row>
    <row r="132" spans="1:13" s="19" customFormat="1" ht="98.25" customHeight="1" x14ac:dyDescent="0.25">
      <c r="A132" s="109"/>
      <c r="B132" s="142"/>
      <c r="C132" s="145"/>
      <c r="D132" s="111"/>
      <c r="E132" s="111"/>
      <c r="F132" s="111"/>
      <c r="G132" s="111"/>
      <c r="H132" s="111"/>
      <c r="I132" s="111"/>
      <c r="J132" s="111"/>
      <c r="K132" s="111"/>
      <c r="L132" s="111"/>
      <c r="M132" s="98"/>
    </row>
    <row r="133" spans="1:13" s="19" customFormat="1" ht="96.6" customHeight="1" x14ac:dyDescent="0.25">
      <c r="A133" s="109"/>
      <c r="B133" s="142"/>
      <c r="C133" s="145"/>
      <c r="D133" s="111"/>
      <c r="E133" s="111"/>
      <c r="F133" s="111"/>
      <c r="G133" s="111"/>
      <c r="H133" s="111"/>
      <c r="I133" s="111"/>
      <c r="J133" s="111"/>
      <c r="K133" s="111"/>
      <c r="L133" s="111"/>
      <c r="M133" s="98"/>
    </row>
    <row r="134" spans="1:13" s="67" customFormat="1" ht="21.75" customHeight="1" x14ac:dyDescent="0.2">
      <c r="A134" s="160"/>
      <c r="B134" s="148"/>
      <c r="C134" s="49"/>
      <c r="D134" s="50"/>
      <c r="E134" s="50"/>
      <c r="F134" s="50"/>
      <c r="G134" s="50"/>
      <c r="H134" s="50"/>
      <c r="I134" s="50"/>
      <c r="J134" s="50"/>
      <c r="K134" s="50"/>
      <c r="L134" s="50"/>
      <c r="M134" s="161"/>
    </row>
    <row r="135" spans="1:13" s="19" customFormat="1" ht="31.5" customHeight="1" x14ac:dyDescent="0.25">
      <c r="A135" s="336"/>
      <c r="B135" s="337"/>
      <c r="C135" s="337"/>
      <c r="D135" s="337"/>
      <c r="E135" s="337"/>
      <c r="F135" s="337"/>
      <c r="G135" s="337"/>
      <c r="H135" s="337"/>
      <c r="I135" s="337"/>
      <c r="J135" s="337"/>
      <c r="K135" s="337"/>
      <c r="L135" s="337"/>
      <c r="M135" s="338"/>
    </row>
    <row r="136" spans="1:13" s="19" customFormat="1" ht="24" customHeight="1" x14ac:dyDescent="0.25">
      <c r="A136" s="346"/>
      <c r="B136" s="149"/>
      <c r="C136" s="145"/>
      <c r="D136" s="339"/>
      <c r="E136" s="339"/>
      <c r="F136" s="111"/>
      <c r="G136" s="339"/>
      <c r="H136" s="339"/>
      <c r="I136" s="111"/>
      <c r="J136" s="111"/>
      <c r="K136" s="111"/>
      <c r="L136" s="111"/>
      <c r="M136" s="51"/>
    </row>
    <row r="137" spans="1:13" s="19" customFormat="1" ht="27" customHeight="1" x14ac:dyDescent="0.25">
      <c r="A137" s="347"/>
      <c r="B137" s="149"/>
      <c r="C137" s="150"/>
      <c r="D137" s="339"/>
      <c r="E137" s="339"/>
      <c r="F137" s="111"/>
      <c r="G137" s="339"/>
      <c r="H137" s="339"/>
      <c r="I137" s="111"/>
      <c r="J137" s="111"/>
      <c r="K137" s="111"/>
      <c r="L137" s="111"/>
      <c r="M137" s="51"/>
    </row>
    <row r="138" spans="1:13" s="19" customFormat="1" ht="26.25" customHeight="1" thickBot="1" x14ac:dyDescent="0.3">
      <c r="A138" s="348"/>
      <c r="B138" s="149"/>
      <c r="C138" s="145"/>
      <c r="D138" s="339"/>
      <c r="E138" s="339"/>
      <c r="F138" s="111"/>
      <c r="G138" s="339"/>
      <c r="H138" s="339"/>
      <c r="I138" s="111"/>
      <c r="J138" s="111"/>
      <c r="K138" s="111"/>
      <c r="L138" s="111"/>
      <c r="M138" s="51"/>
    </row>
    <row r="139" spans="1:13" s="19" customFormat="1" ht="99" customHeight="1" x14ac:dyDescent="0.25">
      <c r="A139" s="151"/>
      <c r="B139" s="152"/>
      <c r="C139" s="153"/>
      <c r="D139" s="115"/>
      <c r="E139" s="115"/>
      <c r="F139" s="111"/>
      <c r="G139" s="115"/>
      <c r="H139" s="115"/>
      <c r="I139" s="115"/>
      <c r="J139" s="115"/>
      <c r="K139" s="115"/>
      <c r="L139" s="115"/>
      <c r="M139" s="51"/>
    </row>
    <row r="140" spans="1:13" s="19" customFormat="1" ht="66" customHeight="1" x14ac:dyDescent="0.25">
      <c r="A140" s="151"/>
      <c r="B140" s="152"/>
      <c r="C140" s="153"/>
      <c r="D140" s="115"/>
      <c r="E140" s="115"/>
      <c r="F140" s="111"/>
      <c r="G140" s="115"/>
      <c r="H140" s="115"/>
      <c r="I140" s="115"/>
      <c r="J140" s="115"/>
      <c r="K140" s="115"/>
      <c r="L140" s="115"/>
      <c r="M140" s="51"/>
    </row>
    <row r="141" spans="1:13" s="19" customFormat="1" ht="16.5" thickBot="1" x14ac:dyDescent="0.3">
      <c r="A141" s="47"/>
      <c r="B141" s="152"/>
      <c r="C141" s="153"/>
      <c r="D141" s="115"/>
      <c r="E141" s="115"/>
      <c r="F141" s="115"/>
      <c r="G141" s="115"/>
      <c r="H141" s="115"/>
      <c r="I141" s="115"/>
      <c r="J141" s="115"/>
      <c r="K141" s="115"/>
      <c r="L141" s="115"/>
      <c r="M141" s="51"/>
    </row>
    <row r="142" spans="1:13" s="19" customFormat="1" ht="16.5" customHeight="1" thickBot="1" x14ac:dyDescent="0.3">
      <c r="A142" s="43"/>
      <c r="B142" s="44"/>
      <c r="C142" s="45"/>
      <c r="D142" s="36"/>
      <c r="E142" s="36"/>
      <c r="F142" s="36"/>
      <c r="G142" s="36"/>
      <c r="H142" s="36"/>
      <c r="I142" s="36"/>
      <c r="J142" s="36"/>
      <c r="K142" s="36"/>
      <c r="L142" s="36"/>
      <c r="M142" s="46"/>
    </row>
    <row r="143" spans="1:13" hidden="1" x14ac:dyDescent="0.25">
      <c r="A143" s="15"/>
      <c r="B143" s="16"/>
      <c r="C143" s="17"/>
      <c r="D143" s="11"/>
      <c r="E143" s="11"/>
      <c r="F143" s="11"/>
      <c r="G143" s="11"/>
      <c r="H143" s="11"/>
      <c r="I143" s="11"/>
      <c r="J143" s="11"/>
      <c r="K143" s="11"/>
      <c r="L143" s="11"/>
      <c r="M143" s="18"/>
    </row>
    <row r="144" spans="1:13" hidden="1" x14ac:dyDescent="0.25">
      <c r="A144" s="15"/>
      <c r="B144" s="16"/>
      <c r="C144" s="17"/>
      <c r="D144" s="11"/>
      <c r="E144" s="11"/>
      <c r="F144" s="11"/>
      <c r="G144" s="11"/>
      <c r="H144" s="11"/>
      <c r="I144" s="11"/>
      <c r="J144" s="11"/>
      <c r="K144" s="11"/>
      <c r="L144" s="11"/>
      <c r="M144" s="18"/>
    </row>
    <row r="145" spans="1:13" ht="18" customHeight="1" x14ac:dyDescent="0.25">
      <c r="A145" s="315"/>
      <c r="B145" s="316"/>
      <c r="C145" s="316"/>
      <c r="D145" s="316"/>
      <c r="E145" s="316"/>
      <c r="F145" s="316"/>
      <c r="G145" s="316"/>
      <c r="H145" s="316"/>
      <c r="I145" s="316"/>
      <c r="J145" s="316"/>
      <c r="K145" s="316"/>
      <c r="L145" s="316"/>
      <c r="M145" s="317"/>
    </row>
    <row r="146" spans="1:13" ht="15.75" x14ac:dyDescent="0.25">
      <c r="A146" s="109"/>
      <c r="B146" s="154"/>
      <c r="C146" s="145"/>
      <c r="D146" s="111"/>
      <c r="E146" s="111"/>
      <c r="F146" s="111"/>
      <c r="G146" s="111"/>
      <c r="H146" s="111"/>
      <c r="I146" s="111"/>
      <c r="J146" s="111"/>
      <c r="K146" s="111"/>
      <c r="L146" s="111"/>
      <c r="M146" s="146"/>
    </row>
    <row r="147" spans="1:13" ht="15.75" x14ac:dyDescent="0.25">
      <c r="A147" s="109"/>
      <c r="B147" s="154"/>
      <c r="C147" s="145"/>
      <c r="D147" s="111"/>
      <c r="E147" s="111"/>
      <c r="F147" s="111"/>
      <c r="G147" s="111"/>
      <c r="H147" s="111"/>
      <c r="I147" s="111"/>
      <c r="J147" s="111"/>
      <c r="K147" s="111"/>
      <c r="L147" s="111"/>
      <c r="M147" s="146"/>
    </row>
    <row r="148" spans="1:13" ht="15.75" x14ac:dyDescent="0.25">
      <c r="A148" s="109"/>
      <c r="B148" s="154"/>
      <c r="C148" s="145"/>
      <c r="D148" s="111"/>
      <c r="E148" s="111"/>
      <c r="F148" s="111"/>
      <c r="G148" s="111"/>
      <c r="H148" s="111"/>
      <c r="I148" s="111"/>
      <c r="J148" s="111"/>
      <c r="K148" s="111"/>
      <c r="L148" s="111"/>
      <c r="M148" s="146"/>
    </row>
    <row r="149" spans="1:13" ht="15.75" x14ac:dyDescent="0.25">
      <c r="A149" s="109"/>
      <c r="B149" s="149"/>
      <c r="C149" s="145"/>
      <c r="D149" s="111"/>
      <c r="E149" s="111"/>
      <c r="F149" s="111"/>
      <c r="G149" s="111"/>
      <c r="H149" s="111"/>
      <c r="I149" s="111"/>
      <c r="J149" s="111"/>
      <c r="K149" s="111"/>
      <c r="L149" s="111"/>
      <c r="M149" s="146"/>
    </row>
    <row r="150" spans="1:13" ht="39.75" customHeight="1" x14ac:dyDescent="0.25">
      <c r="A150" s="109"/>
      <c r="B150" s="149"/>
      <c r="C150" s="145"/>
      <c r="D150" s="111"/>
      <c r="E150" s="111"/>
      <c r="F150" s="111"/>
      <c r="G150" s="111"/>
      <c r="H150" s="111"/>
      <c r="I150" s="111"/>
      <c r="J150" s="111"/>
      <c r="K150" s="111"/>
      <c r="L150" s="111"/>
      <c r="M150" s="146"/>
    </row>
    <row r="151" spans="1:13" ht="15.75" x14ac:dyDescent="0.25">
      <c r="A151" s="109"/>
      <c r="B151" s="149"/>
      <c r="C151" s="145"/>
      <c r="D151" s="111"/>
      <c r="E151" s="111"/>
      <c r="F151" s="111"/>
      <c r="G151" s="111"/>
      <c r="H151" s="111"/>
      <c r="I151" s="111"/>
      <c r="J151" s="111"/>
      <c r="K151" s="111"/>
      <c r="L151" s="111"/>
      <c r="M151" s="146"/>
    </row>
    <row r="152" spans="1:13" ht="15.75" x14ac:dyDescent="0.25">
      <c r="A152" s="109"/>
      <c r="B152" s="149"/>
      <c r="C152" s="145"/>
      <c r="D152" s="111"/>
      <c r="E152" s="111"/>
      <c r="F152" s="111"/>
      <c r="G152" s="111"/>
      <c r="H152" s="111"/>
      <c r="I152" s="111"/>
      <c r="J152" s="111"/>
      <c r="K152" s="111"/>
      <c r="L152" s="111"/>
      <c r="M152" s="146"/>
    </row>
    <row r="153" spans="1:13" ht="15.75" x14ac:dyDescent="0.25">
      <c r="A153" s="109"/>
      <c r="B153" s="149"/>
      <c r="C153" s="145"/>
      <c r="D153" s="111"/>
      <c r="E153" s="111"/>
      <c r="F153" s="111"/>
      <c r="G153" s="111"/>
      <c r="H153" s="111"/>
      <c r="I153" s="111"/>
      <c r="J153" s="111"/>
      <c r="K153" s="111"/>
      <c r="L153" s="111"/>
      <c r="M153" s="146"/>
    </row>
    <row r="154" spans="1:13" ht="15.75" x14ac:dyDescent="0.25">
      <c r="A154" s="109"/>
      <c r="B154" s="149"/>
      <c r="C154" s="145"/>
      <c r="D154" s="111"/>
      <c r="E154" s="111"/>
      <c r="F154" s="111"/>
      <c r="G154" s="111"/>
      <c r="H154" s="111"/>
      <c r="I154" s="111"/>
      <c r="J154" s="111"/>
      <c r="K154" s="111"/>
      <c r="L154" s="111"/>
      <c r="M154" s="146"/>
    </row>
    <row r="155" spans="1:13" ht="15.75" x14ac:dyDescent="0.25">
      <c r="A155" s="109"/>
      <c r="B155" s="149"/>
      <c r="C155" s="145"/>
      <c r="D155" s="111"/>
      <c r="E155" s="111"/>
      <c r="F155" s="111"/>
      <c r="G155" s="111"/>
      <c r="H155" s="111"/>
      <c r="I155" s="111"/>
      <c r="J155" s="111"/>
      <c r="K155" s="111"/>
      <c r="L155" s="111"/>
      <c r="M155" s="146"/>
    </row>
    <row r="156" spans="1:13" ht="15.75" x14ac:dyDescent="0.25">
      <c r="A156" s="109"/>
      <c r="B156" s="149"/>
      <c r="C156" s="145"/>
      <c r="D156" s="111"/>
      <c r="E156" s="111"/>
      <c r="F156" s="111"/>
      <c r="G156" s="111"/>
      <c r="H156" s="111"/>
      <c r="I156" s="111"/>
      <c r="J156" s="111"/>
      <c r="K156" s="111"/>
      <c r="L156" s="111"/>
      <c r="M156" s="146"/>
    </row>
    <row r="157" spans="1:13" ht="15.75" x14ac:dyDescent="0.25">
      <c r="A157" s="109"/>
      <c r="B157" s="149"/>
      <c r="C157" s="145"/>
      <c r="D157" s="111"/>
      <c r="E157" s="111"/>
      <c r="F157" s="111"/>
      <c r="G157" s="111"/>
      <c r="H157" s="111"/>
      <c r="I157" s="111"/>
      <c r="J157" s="111"/>
      <c r="K157" s="111"/>
      <c r="L157" s="111"/>
      <c r="M157" s="146"/>
    </row>
    <row r="158" spans="1:13" ht="15.75" x14ac:dyDescent="0.25">
      <c r="A158" s="109"/>
      <c r="B158" s="149"/>
      <c r="C158" s="145"/>
      <c r="D158" s="111"/>
      <c r="E158" s="111"/>
      <c r="F158" s="111"/>
      <c r="G158" s="111"/>
      <c r="H158" s="111"/>
      <c r="I158" s="111"/>
      <c r="J158" s="111"/>
      <c r="K158" s="111"/>
      <c r="L158" s="111"/>
      <c r="M158" s="146"/>
    </row>
    <row r="159" spans="1:13" ht="15.75" x14ac:dyDescent="0.25">
      <c r="A159" s="109"/>
      <c r="B159" s="149"/>
      <c r="C159" s="145"/>
      <c r="D159" s="111"/>
      <c r="E159" s="111"/>
      <c r="F159" s="111"/>
      <c r="G159" s="111"/>
      <c r="H159" s="111"/>
      <c r="I159" s="111"/>
      <c r="J159" s="111"/>
      <c r="K159" s="111"/>
      <c r="L159" s="111"/>
      <c r="M159" s="146"/>
    </row>
    <row r="160" spans="1:13" ht="15.75" x14ac:dyDescent="0.25">
      <c r="A160" s="109"/>
      <c r="B160" s="149"/>
      <c r="C160" s="145"/>
      <c r="D160" s="111"/>
      <c r="E160" s="111"/>
      <c r="F160" s="111"/>
      <c r="G160" s="111"/>
      <c r="H160" s="111"/>
      <c r="I160" s="111"/>
      <c r="J160" s="111"/>
      <c r="K160" s="111"/>
      <c r="L160" s="111"/>
      <c r="M160" s="146"/>
    </row>
    <row r="161" spans="1:13" ht="15.75" x14ac:dyDescent="0.25">
      <c r="A161" s="109"/>
      <c r="B161" s="149"/>
      <c r="C161" s="145"/>
      <c r="D161" s="111"/>
      <c r="E161" s="111"/>
      <c r="F161" s="111"/>
      <c r="G161" s="111"/>
      <c r="H161" s="111"/>
      <c r="I161" s="111"/>
      <c r="J161" s="111"/>
      <c r="K161" s="111"/>
      <c r="L161" s="111"/>
      <c r="M161" s="146"/>
    </row>
    <row r="162" spans="1:13" ht="15.75" x14ac:dyDescent="0.25">
      <c r="A162" s="109"/>
      <c r="B162" s="149"/>
      <c r="C162" s="145"/>
      <c r="D162" s="111"/>
      <c r="E162" s="111"/>
      <c r="F162" s="111"/>
      <c r="G162" s="111"/>
      <c r="H162" s="111"/>
      <c r="I162" s="111"/>
      <c r="J162" s="111"/>
      <c r="K162" s="111"/>
      <c r="L162" s="111"/>
      <c r="M162" s="146"/>
    </row>
    <row r="163" spans="1:13" ht="15.75" x14ac:dyDescent="0.25">
      <c r="A163" s="109"/>
      <c r="B163" s="149"/>
      <c r="C163" s="145"/>
      <c r="D163" s="111"/>
      <c r="E163" s="111"/>
      <c r="F163" s="111"/>
      <c r="G163" s="111"/>
      <c r="H163" s="111"/>
      <c r="I163" s="111"/>
      <c r="J163" s="111"/>
      <c r="K163" s="111"/>
      <c r="L163" s="111"/>
      <c r="M163" s="146"/>
    </row>
    <row r="164" spans="1:13" ht="15.75" x14ac:dyDescent="0.25">
      <c r="A164" s="109"/>
      <c r="B164" s="149"/>
      <c r="C164" s="145"/>
      <c r="D164" s="111"/>
      <c r="E164" s="111"/>
      <c r="F164" s="111"/>
      <c r="G164" s="111"/>
      <c r="H164" s="111"/>
      <c r="I164" s="111"/>
      <c r="J164" s="111"/>
      <c r="K164" s="111"/>
      <c r="L164" s="111"/>
      <c r="M164" s="146"/>
    </row>
    <row r="165" spans="1:13" ht="15.75" x14ac:dyDescent="0.25">
      <c r="A165" s="109"/>
      <c r="B165" s="155"/>
      <c r="C165" s="145"/>
      <c r="D165" s="111"/>
      <c r="E165" s="111"/>
      <c r="F165" s="111"/>
      <c r="G165" s="111"/>
      <c r="H165" s="111"/>
      <c r="I165" s="111"/>
      <c r="J165" s="111"/>
      <c r="K165" s="111"/>
      <c r="L165" s="111"/>
      <c r="M165" s="146"/>
    </row>
    <row r="166" spans="1:13" s="19" customFormat="1" ht="21.75" customHeight="1" x14ac:dyDescent="0.25">
      <c r="A166" s="47"/>
      <c r="B166" s="48"/>
      <c r="C166" s="49"/>
      <c r="D166" s="50"/>
      <c r="E166" s="50"/>
      <c r="F166" s="50"/>
      <c r="G166" s="50"/>
      <c r="H166" s="50"/>
      <c r="I166" s="50"/>
      <c r="J166" s="50"/>
      <c r="K166" s="50"/>
      <c r="L166" s="50"/>
      <c r="M166" s="51"/>
    </row>
    <row r="167" spans="1:13" s="27" customFormat="1" ht="61.5" customHeight="1" x14ac:dyDescent="0.25">
      <c r="A167" s="23"/>
      <c r="B167" s="24"/>
      <c r="C167" s="21"/>
      <c r="D167" s="22"/>
      <c r="E167" s="22"/>
      <c r="F167" s="22"/>
      <c r="G167" s="22"/>
      <c r="H167" s="22"/>
      <c r="I167" s="22"/>
      <c r="J167" s="22"/>
      <c r="K167" s="22"/>
      <c r="L167" s="22"/>
      <c r="M167" s="25"/>
    </row>
    <row r="168" spans="1:13" ht="15.75" thickBot="1" x14ac:dyDescent="0.3">
      <c r="A168" s="54"/>
      <c r="B168" s="52"/>
      <c r="C168" s="52"/>
      <c r="D168" s="55"/>
      <c r="E168" s="56"/>
      <c r="F168" s="165"/>
      <c r="G168" s="56"/>
      <c r="H168" s="56"/>
      <c r="I168" s="56"/>
      <c r="J168" s="56"/>
      <c r="K168" s="56"/>
      <c r="L168" s="56"/>
      <c r="M168" s="53"/>
    </row>
    <row r="169" spans="1:13" ht="54" customHeight="1" thickBot="1" x14ac:dyDescent="0.3">
      <c r="A169" s="156"/>
      <c r="B169" s="157"/>
      <c r="C169" s="167"/>
      <c r="D169" s="168"/>
      <c r="E169" s="163"/>
      <c r="F169" s="166"/>
      <c r="G169" s="164"/>
      <c r="H169" s="158"/>
      <c r="I169" s="158"/>
      <c r="J169" s="158"/>
      <c r="K169" s="158"/>
      <c r="L169" s="158"/>
      <c r="M169" s="159"/>
    </row>
    <row r="170" spans="1:13" ht="54" customHeight="1" x14ac:dyDescent="0.25">
      <c r="F170" s="162"/>
    </row>
    <row r="171" spans="1:13" ht="15" customHeight="1" x14ac:dyDescent="0.25">
      <c r="F171" s="28"/>
    </row>
    <row r="172" spans="1:13" x14ac:dyDescent="0.25">
      <c r="F172" s="28"/>
      <c r="G172" s="28"/>
    </row>
    <row r="173" spans="1:13" x14ac:dyDescent="0.25">
      <c r="G173" s="28"/>
    </row>
    <row r="174" spans="1:13" x14ac:dyDescent="0.25">
      <c r="B174" s="14"/>
      <c r="C174" s="14"/>
      <c r="D174" s="14"/>
      <c r="F174" s="13"/>
      <c r="G174" s="13"/>
      <c r="H174" s="12"/>
    </row>
    <row r="176" spans="1:13" x14ac:dyDescent="0.25">
      <c r="B176" s="14"/>
      <c r="F176" s="13"/>
      <c r="G176" s="13"/>
    </row>
    <row r="178" spans="6:7" s="3" customFormat="1" x14ac:dyDescent="0.25"/>
    <row r="179" spans="6:7" s="3" customFormat="1" x14ac:dyDescent="0.25"/>
    <row r="180" spans="6:7" s="3" customFormat="1" x14ac:dyDescent="0.25">
      <c r="F180" s="13"/>
      <c r="G180" s="13"/>
    </row>
  </sheetData>
  <mergeCells count="35">
    <mergeCell ref="A6:M6"/>
    <mergeCell ref="A7:M7"/>
    <mergeCell ref="A8:M8"/>
    <mergeCell ref="A18:M18"/>
    <mergeCell ref="A40:M40"/>
    <mergeCell ref="G10:I10"/>
    <mergeCell ref="H11:I11"/>
    <mergeCell ref="G11:G12"/>
    <mergeCell ref="J10:J12"/>
    <mergeCell ref="K10:L11"/>
    <mergeCell ref="M10:M12"/>
    <mergeCell ref="A14:M14"/>
    <mergeCell ref="D10:F10"/>
    <mergeCell ref="E11:F11"/>
    <mergeCell ref="A10:A12"/>
    <mergeCell ref="C10:C12"/>
    <mergeCell ref="D11:D12"/>
    <mergeCell ref="B10:B12"/>
    <mergeCell ref="A43:M43"/>
    <mergeCell ref="E136:E138"/>
    <mergeCell ref="A136:A138"/>
    <mergeCell ref="A145:M145"/>
    <mergeCell ref="B44:M44"/>
    <mergeCell ref="B52:M52"/>
    <mergeCell ref="B63:M63"/>
    <mergeCell ref="B69:M69"/>
    <mergeCell ref="B79:M79"/>
    <mergeCell ref="A89:M89"/>
    <mergeCell ref="A109:M109"/>
    <mergeCell ref="A92:M92"/>
    <mergeCell ref="A83:M83"/>
    <mergeCell ref="A135:M135"/>
    <mergeCell ref="H136:H138"/>
    <mergeCell ref="D136:D138"/>
    <mergeCell ref="G136:G138"/>
  </mergeCells>
  <pageMargins left="0" right="0" top="0" bottom="0" header="0" footer="0"/>
  <pageSetup paperSize="9" scale="5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</vt:lpstr>
      <vt:lpstr>Лист1</vt:lpstr>
      <vt:lpstr>'2023'!Область_печати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Виктория Кашина</cp:lastModifiedBy>
  <cp:lastPrinted>2025-05-30T01:12:12Z</cp:lastPrinted>
  <dcterms:created xsi:type="dcterms:W3CDTF">2018-02-20T23:26:46Z</dcterms:created>
  <dcterms:modified xsi:type="dcterms:W3CDTF">2025-05-30T03:42:00Z</dcterms:modified>
</cp:coreProperties>
</file>